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PATH Approved 022026\"/>
    </mc:Choice>
  </mc:AlternateContent>
  <xr:revisionPtr revIDLastSave="0" documentId="8_{42D5BEAD-A68F-4DD6-8DB6-5AD88198FF87}" xr6:coauthVersionLast="47" xr6:coauthVersionMax="47" xr10:uidLastSave="{00000000-0000-0000-0000-000000000000}"/>
  <bookViews>
    <workbookView xWindow="2805" yWindow="6840" windowWidth="21600" windowHeight="11295" activeTab="5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7" i="6" l="1"/>
  <c r="H7" i="6"/>
  <c r="L7" i="6" s="1"/>
  <c r="H2" i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N7" i="6" l="1"/>
  <c r="M7" i="6"/>
  <c r="O7" i="6" s="1"/>
  <c r="L2" i="8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9" i="6"/>
  <c r="L9" i="6" s="1"/>
  <c r="K9" i="6"/>
  <c r="H10" i="6"/>
  <c r="L10" i="6" s="1"/>
  <c r="K10" i="6"/>
  <c r="H11" i="6"/>
  <c r="L11" i="6" s="1"/>
  <c r="K11" i="6"/>
  <c r="N11" i="6" l="1"/>
  <c r="M11" i="6"/>
  <c r="O11" i="6" s="1"/>
  <c r="M9" i="6"/>
  <c r="O9" i="6" s="1"/>
  <c r="N9" i="6"/>
  <c r="M10" i="6"/>
  <c r="O10" i="6" s="1"/>
  <c r="N10" i="6"/>
  <c r="G2" i="6"/>
  <c r="J2" i="2"/>
  <c r="J2" i="3"/>
  <c r="K2" i="1"/>
  <c r="K16" i="6" l="1"/>
  <c r="H16" i="6"/>
  <c r="L16" i="6" s="1"/>
  <c r="K15" i="6"/>
  <c r="H15" i="6"/>
  <c r="L15" i="6" s="1"/>
  <c r="K14" i="6"/>
  <c r="H14" i="6"/>
  <c r="L14" i="6" s="1"/>
  <c r="K13" i="6"/>
  <c r="H13" i="6"/>
  <c r="L13" i="6" s="1"/>
  <c r="M13" i="6" s="1"/>
  <c r="K12" i="6"/>
  <c r="H12" i="6"/>
  <c r="L12" i="6" s="1"/>
  <c r="K8" i="6"/>
  <c r="H8" i="6"/>
  <c r="L8" i="6" s="1"/>
  <c r="K2" i="6" l="1"/>
  <c r="O13" i="6"/>
  <c r="L2" i="6"/>
  <c r="N14" i="6"/>
  <c r="M8" i="6"/>
  <c r="O8" i="6" s="1"/>
  <c r="N8" i="6"/>
  <c r="N16" i="6"/>
  <c r="M16" i="6"/>
  <c r="O16" i="6" s="1"/>
  <c r="N12" i="6"/>
  <c r="M12" i="6"/>
  <c r="O12" i="6" s="1"/>
  <c r="N15" i="6"/>
  <c r="M15" i="6"/>
  <c r="O15" i="6" s="1"/>
  <c r="N13" i="6"/>
  <c r="M14" i="6"/>
  <c r="O14" i="6" s="1"/>
  <c r="N2" i="6" l="1"/>
  <c r="M2" i="6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K3" i="3" l="1"/>
  <c r="L3" i="1"/>
  <c r="K3" i="2"/>
  <c r="L3" i="8"/>
  <c r="K3" i="6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<sst xmlns="http://schemas.openxmlformats.org/spreadsheetml/2006/main" count="319" uniqueCount="117">
  <si>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</si>
  <si>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</si>
  <si>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</si>
  <si>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</si>
  <si>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</si>
  <si>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</si>
  <si>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</si>
  <si>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</si>
  <si>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</si>
  <si>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</si>
  <si>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</si>
  <si>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</si>
  <si>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</si>
  <si>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</si>
  <si>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</si>
  <si>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</si>
  <si>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</si>
  <si>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</si>
  <si>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</si>
  <si>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</si>
  <si>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</si>
  <si>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</si>
  <si>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</si>
  <si>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</si>
  <si>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</si>
  <si>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</si>
  <si>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</si>
  <si>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</si>
  <si>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</si>
  <si>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</si>
  <si>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</si>
  <si>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</si>
  <si>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</si>
  <si>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</si>
  <si>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</si>
  <si>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</si>
  <si>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</si>
  <si>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</si>
  <si>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</si>
  <si>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</si>
  <si>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</si>
  <si>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</si>
  <si>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</si>
  <si>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</si>
  <si>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</si>
  <si>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</si>
  <si>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</si>
  <si>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</si>
  <si>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</si>
  <si>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</si>
  <si>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</si>
  <si>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</si>
  <si>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</si>
  <si>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</si>
  <si>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</si>
  <si>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</si>
  <si>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</si>
  <si>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</si>
  <si>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</si>
  <si>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</si>
  <si>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</si>
  <si>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</si>
  <si>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</si>
  <si>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</si>
  <si>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</si>
  <si>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</si>
  <si>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</si>
  <si>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</si>
  <si>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</si>
  <si>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</si>
  <si>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</si>
  <si>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</si>
  <si>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</si>
  <si>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</si>
  <si>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</si>
  <si>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</si>
  <si>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</si>
  <si>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</si>
  <si>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</si>
  <si>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</si>
  <si>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</si>
  <si>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</si>
  <si>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</si>
  <si>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</si>
  <si>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</si>
  <si>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</si>
  <si>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</si>
  <si>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</si>
  <si>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</si>
  <si>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</si>
  <si>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</si>
  <si>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</si>
  <si>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</si>
  <si>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</si>
  <si>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</si>
  <si>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</si>
  <si>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</si>
  <si>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</si>
  <si>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</si>
  <si>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</si>
  <si>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</si>
  <si>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</si>
  <si>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FST</t>
  </si>
  <si>
    <t xml:space="preserve">FST </t>
  </si>
  <si>
    <t>Katharine Erhardt</t>
  </si>
  <si>
    <t xml:space="preserve">Katharine Erhardt </t>
  </si>
  <si>
    <t>F2F</t>
  </si>
  <si>
    <t>Fall 26</t>
  </si>
  <si>
    <t>Erhardt</t>
  </si>
  <si>
    <t>Spring 27</t>
  </si>
  <si>
    <t xml:space="preserve">This will help create the pathway for students to be successful in FST 12. </t>
  </si>
  <si>
    <t>This will help reduce the backlog of students trying to finish their AS degree.</t>
  </si>
  <si>
    <t xml:space="preserve">This class is consistently impacted and in need of a second section. </t>
  </si>
  <si>
    <t xml:space="preserve">This is a class that will help strengthen the instructors in the Las Positas College system. </t>
  </si>
  <si>
    <t>26.5 total CAH for this course. 6.625 CAH reflects 25% of the total CAH. 75% is paid by CTE/SWP funds (CTE% =  19.875 CAH)</t>
  </si>
  <si>
    <t xml:space="preserve"> 3.25 total CAH for this course. 0.81 CAH reflects 25% of the total CAH. 75% is paid by CTE/SWP funds (CTE% =  2.44 CAH)</t>
  </si>
  <si>
    <t>Assumes no CTE/SWP funding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</si>
</sst>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3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2" fontId="10" fillId="0" borderId="0" xfId="3" applyNumberFormat="1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0" fillId="5" borderId="3" xfId="0" applyFill="1" applyBorder="1"/>
    <xf numFmtId="2" fontId="3" fillId="3" borderId="3" xfId="1" applyNumberFormat="1" applyFont="1" applyFill="1" applyBorder="1" applyAlignment="1">
      <alignment horizontal="right"/>
    </xf>
    <xf numFmtId="2" fontId="3" fillId="3" borderId="3" xfId="1" applyNumberFormat="1" applyFont="1" applyFill="1" applyBorder="1" applyAlignment="1">
      <alignment horizontal="center"/>
    </xf>
    <xf numFmtId="0" fontId="13" fillId="8" borderId="1" xfId="0" applyFont="1" applyFill="1" applyBorder="1" applyAlignment="1">
      <alignment horizontal="left"/>
    </xf>
    <xf numFmtId="0" fontId="8" fillId="8" borderId="1" xfId="0" applyFont="1" applyFill="1" applyBorder="1" applyAlignment="1">
      <alignment horizontal="left"/>
    </xf>
    <xf numFmtId="165" fontId="0" fillId="0" borderId="0" xfId="0" applyNumberFormat="1"/>
    <xf numFmtId="0" fontId="9" fillId="0" borderId="1" xfId="0" applyFont="1" applyBorder="1" applyAlignment="1">
      <alignment horizontal="left"/>
    </xf>
    <xf numFmtId="0" fontId="9" fillId="0" borderId="1" xfId="0" applyFont="1" applyBorder="1" applyAlignment="1"/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22</xdr:row>
      <xdr:rowOff>84667</xdr:rowOff>
    </xdr:from>
    <xdr:to>
      <xdr:col>10</xdr:col>
      <xdr:colOff>1</xdr:colOff>
      <xdr:row>28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pre-requirements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40" zoomScaleNormal="140" workbookViewId="0">
      <pane ySplit="6" topLeftCell="A7" activePane="bottomLeft" state="frozen"/>
      <selection activeCell="D6" sqref="D6"/>
      <selection pane="bottomLeft" activeCell="B4" sqref="B4:C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59" customWidth="1"/>
    <col min="11" max="11" width="20" style="59" bestFit="1" customWidth="1"/>
    <col min="12" max="13" width="11.7109375" style="59" bestFit="1" customWidth="1"/>
    <col min="14" max="14" width="8.28515625" style="59" customWidth="1"/>
    <col min="15" max="15" width="15.42578125" style="59" customWidth="1"/>
    <col min="16" max="16" width="13.5703125" style="59" customWidth="1"/>
    <col min="17" max="17" width="31.85546875" style="59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15" t="s">
        <v>18</v>
      </c>
      <c r="I1" s="116"/>
      <c r="J1" s="117"/>
      <c r="K1" s="2" t="s">
        <v>67</v>
      </c>
      <c r="L1" s="56" t="s">
        <v>65</v>
      </c>
      <c r="M1" s="57" t="s">
        <v>2</v>
      </c>
      <c r="N1" s="58" t="s">
        <v>3</v>
      </c>
      <c r="O1" s="56" t="s">
        <v>29</v>
      </c>
      <c r="P1" s="87" t="s">
        <v>56</v>
      </c>
      <c r="Q1" s="29" t="s">
        <v>66</v>
      </c>
    </row>
    <row r="2" spans="1:17" x14ac:dyDescent="0.25">
      <c r="F2" s="10" t="s">
        <v>4</v>
      </c>
      <c r="G2" s="81">
        <v>26</v>
      </c>
      <c r="H2" s="118" t="str">
        <f>'2026-27 Summary'!C2</f>
        <v>FST</v>
      </c>
      <c r="I2" s="118"/>
      <c r="J2" s="118"/>
      <c r="K2" s="11">
        <f>'2026-27 Summary'!D2</f>
        <v>4.2</v>
      </c>
      <c r="L2" s="4">
        <f>SUM(L7:L24)</f>
        <v>0</v>
      </c>
      <c r="M2" s="4">
        <f>SUM(M7:M24)</f>
        <v>0</v>
      </c>
      <c r="N2" s="4">
        <f>SUM(N7:N24)</f>
        <v>0</v>
      </c>
      <c r="O2" s="28" t="e">
        <f>M2/L2</f>
        <v>#DIV/0!</v>
      </c>
      <c r="P2" s="6" t="e">
        <f>N2/L2</f>
        <v>#DIV/0!</v>
      </c>
      <c r="Q2" s="88" t="s">
        <v>87</v>
      </c>
    </row>
    <row r="3" spans="1:17" ht="19.5" customHeight="1" x14ac:dyDescent="0.25">
      <c r="A3" s="128"/>
      <c r="B3" s="128"/>
      <c r="C3" s="128"/>
      <c r="D3" s="128"/>
      <c r="E3" s="128"/>
      <c r="F3" s="128"/>
      <c r="G3" s="128"/>
      <c r="H3" t="s">
        <v>32</v>
      </c>
      <c r="I3" s="113" t="s">
        <v>57</v>
      </c>
      <c r="J3" s="113"/>
      <c r="K3" s="114"/>
      <c r="L3" s="4">
        <f>'2026-27 Summary'!D2-'Summer 26'!L2-'Fall 26 (compressed)'!K2-'Winter 26-27'!L2-'Spring 27 (compressed)'!K2</f>
        <v>3.3333333333374071E-4</v>
      </c>
      <c r="M3" s="14"/>
      <c r="N3" s="15"/>
      <c r="O3" s="15"/>
      <c r="P3" s="60"/>
      <c r="Q3" s="84" t="s">
        <v>88</v>
      </c>
    </row>
    <row r="4" spans="1:17" ht="19.5" customHeight="1" x14ac:dyDescent="0.25">
      <c r="A4" s="1" t="s">
        <v>5</v>
      </c>
      <c r="B4" s="129" t="s">
        <v>105</v>
      </c>
      <c r="C4" s="130"/>
      <c r="E4" s="92" t="s">
        <v>86</v>
      </c>
      <c r="F4" s="92"/>
      <c r="G4" s="92"/>
      <c r="H4" s="92"/>
      <c r="I4" s="92"/>
      <c r="J4" s="68"/>
      <c r="K4" s="39"/>
      <c r="L4" s="61"/>
      <c r="N4" s="60"/>
      <c r="O4" s="60"/>
      <c r="P4" s="60"/>
      <c r="Q4" s="84" t="s">
        <v>89</v>
      </c>
    </row>
    <row r="5" spans="1:17" ht="18.75" customHeight="1" x14ac:dyDescent="0.25">
      <c r="I5" s="59"/>
      <c r="M5" s="61"/>
      <c r="O5" s="60"/>
      <c r="P5" s="60"/>
      <c r="Q5" s="84" t="s">
        <v>90</v>
      </c>
    </row>
    <row r="6" spans="1:17" ht="78.75" customHeight="1" x14ac:dyDescent="0.25">
      <c r="A6" s="45" t="s">
        <v>26</v>
      </c>
      <c r="B6" s="45" t="s">
        <v>23</v>
      </c>
      <c r="C6" s="22" t="s">
        <v>35</v>
      </c>
      <c r="D6" s="22" t="s">
        <v>71</v>
      </c>
      <c r="E6" s="22" t="s">
        <v>6</v>
      </c>
      <c r="F6" s="22" t="s">
        <v>58</v>
      </c>
      <c r="G6" s="22" t="s">
        <v>19</v>
      </c>
      <c r="H6" s="17" t="s">
        <v>22</v>
      </c>
      <c r="I6" s="22" t="s">
        <v>8</v>
      </c>
      <c r="J6" s="100" t="s">
        <v>99</v>
      </c>
      <c r="K6" s="22" t="s">
        <v>9</v>
      </c>
      <c r="L6" s="24" t="s">
        <v>16</v>
      </c>
      <c r="M6" s="25" t="s">
        <v>10</v>
      </c>
      <c r="N6" s="26" t="s">
        <v>11</v>
      </c>
      <c r="O6" s="7" t="s">
        <v>29</v>
      </c>
      <c r="P6" s="7" t="s">
        <v>56</v>
      </c>
      <c r="Q6" s="80" t="s">
        <v>12</v>
      </c>
    </row>
    <row r="7" spans="1:17" ht="15.75" customHeight="1" x14ac:dyDescent="0.25">
      <c r="A7" s="39"/>
      <c r="B7" s="47"/>
      <c r="C7" s="47"/>
      <c r="D7" s="47"/>
      <c r="E7" s="47"/>
      <c r="F7" s="47"/>
      <c r="G7" s="30"/>
      <c r="H7" s="47"/>
      <c r="I7" s="63">
        <f t="shared" ref="I7:I9" si="0">G7*H7</f>
        <v>0</v>
      </c>
      <c r="J7" s="69"/>
      <c r="K7" s="70"/>
      <c r="L7" s="62">
        <f t="shared" ref="L7" si="1">K7*H7/15</f>
        <v>0</v>
      </c>
      <c r="M7" s="63">
        <f>I7*J7</f>
        <v>0</v>
      </c>
      <c r="N7" s="64">
        <f>M7/30</f>
        <v>0</v>
      </c>
      <c r="O7" s="62" t="e">
        <f t="shared" ref="O7" si="2">M7/L7</f>
        <v>#DIV/0!</v>
      </c>
      <c r="P7" s="62" t="e">
        <f>N7/L7</f>
        <v>#DIV/0!</v>
      </c>
      <c r="Q7" s="43"/>
    </row>
    <row r="8" spans="1:17" ht="15.75" customHeight="1" x14ac:dyDescent="0.25">
      <c r="A8" s="39"/>
      <c r="B8" s="39"/>
      <c r="C8" s="39"/>
      <c r="D8" s="47"/>
      <c r="E8" s="47"/>
      <c r="F8" s="47"/>
      <c r="G8" s="30"/>
      <c r="H8" s="47"/>
      <c r="I8" s="63">
        <f t="shared" si="0"/>
        <v>0</v>
      </c>
      <c r="J8" s="69"/>
      <c r="K8" s="70"/>
      <c r="L8" s="62">
        <f t="shared" ref="L8:L24" si="3">K8*H8/15</f>
        <v>0</v>
      </c>
      <c r="M8" s="63">
        <f t="shared" ref="M8:M24" si="4">I8*J8</f>
        <v>0</v>
      </c>
      <c r="N8" s="64">
        <f t="shared" ref="N8:N24" si="5">M8/30</f>
        <v>0</v>
      </c>
      <c r="O8" s="62" t="e">
        <f t="shared" ref="O8:O24" si="6">M8/L8</f>
        <v>#DIV/0!</v>
      </c>
      <c r="P8" s="62" t="e">
        <f t="shared" ref="P8:P24" si="7">N8/L8</f>
        <v>#DIV/0!</v>
      </c>
      <c r="Q8" s="43"/>
    </row>
    <row r="9" spans="1:17" ht="15.75" customHeight="1" x14ac:dyDescent="0.25">
      <c r="A9" s="51"/>
      <c r="B9" s="51"/>
      <c r="C9" s="51"/>
      <c r="D9" s="47"/>
      <c r="E9" s="51"/>
      <c r="F9" s="51"/>
      <c r="G9" s="51"/>
      <c r="H9" s="51"/>
      <c r="I9" s="63">
        <f t="shared" si="0"/>
        <v>0</v>
      </c>
      <c r="J9" s="71"/>
      <c r="K9" s="71"/>
      <c r="L9" s="62">
        <f t="shared" si="3"/>
        <v>0</v>
      </c>
      <c r="M9" s="63">
        <f t="shared" si="4"/>
        <v>0</v>
      </c>
      <c r="N9" s="64">
        <f t="shared" si="5"/>
        <v>0</v>
      </c>
      <c r="O9" s="62" t="e">
        <f t="shared" si="6"/>
        <v>#DIV/0!</v>
      </c>
      <c r="P9" s="62" t="e">
        <f t="shared" si="7"/>
        <v>#DIV/0!</v>
      </c>
      <c r="Q9" s="43"/>
    </row>
    <row r="10" spans="1:17" ht="15.75" customHeight="1" x14ac:dyDescent="0.25">
      <c r="A10" s="51"/>
      <c r="B10" s="51"/>
      <c r="C10" s="51"/>
      <c r="D10" s="47"/>
      <c r="E10" s="51"/>
      <c r="F10" s="51"/>
      <c r="G10" s="51"/>
      <c r="H10" s="51"/>
      <c r="I10" s="63">
        <f t="shared" ref="I10:I24" si="8">G10*H10</f>
        <v>0</v>
      </c>
      <c r="J10" s="71"/>
      <c r="K10" s="71"/>
      <c r="L10" s="62">
        <f t="shared" si="3"/>
        <v>0</v>
      </c>
      <c r="M10" s="63">
        <f t="shared" si="4"/>
        <v>0</v>
      </c>
      <c r="N10" s="64">
        <f t="shared" si="5"/>
        <v>0</v>
      </c>
      <c r="O10" s="62" t="e">
        <f t="shared" si="6"/>
        <v>#DIV/0!</v>
      </c>
      <c r="P10" s="62" t="e">
        <f t="shared" si="7"/>
        <v>#DIV/0!</v>
      </c>
      <c r="Q10" s="43"/>
    </row>
    <row r="11" spans="1:17" ht="15.75" customHeight="1" x14ac:dyDescent="0.25">
      <c r="A11" s="51"/>
      <c r="B11" s="51"/>
      <c r="C11" s="51"/>
      <c r="D11" s="47"/>
      <c r="E11" s="51"/>
      <c r="F11" s="51"/>
      <c r="G11" s="51"/>
      <c r="H11" s="51"/>
      <c r="I11" s="63">
        <f t="shared" si="8"/>
        <v>0</v>
      </c>
      <c r="J11" s="71"/>
      <c r="K11" s="71"/>
      <c r="L11" s="62">
        <f t="shared" si="3"/>
        <v>0</v>
      </c>
      <c r="M11" s="63">
        <f t="shared" si="4"/>
        <v>0</v>
      </c>
      <c r="N11" s="64">
        <f t="shared" si="5"/>
        <v>0</v>
      </c>
      <c r="O11" s="62" t="e">
        <f t="shared" si="6"/>
        <v>#DIV/0!</v>
      </c>
      <c r="P11" s="62" t="e">
        <f t="shared" si="7"/>
        <v>#DIV/0!</v>
      </c>
      <c r="Q11" s="43"/>
    </row>
    <row r="12" spans="1:17" ht="15.75" customHeight="1" x14ac:dyDescent="0.25">
      <c r="A12" s="51"/>
      <c r="B12" s="51"/>
      <c r="C12" s="51"/>
      <c r="D12" s="47"/>
      <c r="E12" s="51"/>
      <c r="F12" s="51"/>
      <c r="G12" s="51"/>
      <c r="H12" s="51"/>
      <c r="I12" s="63">
        <f t="shared" si="8"/>
        <v>0</v>
      </c>
      <c r="J12" s="71"/>
      <c r="K12" s="71"/>
      <c r="L12" s="62">
        <f t="shared" si="3"/>
        <v>0</v>
      </c>
      <c r="M12" s="63">
        <f t="shared" si="4"/>
        <v>0</v>
      </c>
      <c r="N12" s="64">
        <f t="shared" si="5"/>
        <v>0</v>
      </c>
      <c r="O12" s="62" t="e">
        <f t="shared" si="6"/>
        <v>#DIV/0!</v>
      </c>
      <c r="P12" s="62" t="e">
        <f t="shared" si="7"/>
        <v>#DIV/0!</v>
      </c>
      <c r="Q12" s="43"/>
    </row>
    <row r="13" spans="1:17" ht="15.75" customHeight="1" x14ac:dyDescent="0.25">
      <c r="A13" s="51"/>
      <c r="B13" s="51"/>
      <c r="C13" s="51"/>
      <c r="D13" s="47"/>
      <c r="E13" s="51"/>
      <c r="F13" s="51"/>
      <c r="G13" s="51"/>
      <c r="H13" s="51"/>
      <c r="I13" s="63">
        <f t="shared" si="8"/>
        <v>0</v>
      </c>
      <c r="J13" s="71"/>
      <c r="K13" s="71"/>
      <c r="L13" s="62">
        <f t="shared" si="3"/>
        <v>0</v>
      </c>
      <c r="M13" s="63">
        <f t="shared" si="4"/>
        <v>0</v>
      </c>
      <c r="N13" s="64">
        <f t="shared" si="5"/>
        <v>0</v>
      </c>
      <c r="O13" s="62" t="e">
        <f t="shared" si="6"/>
        <v>#DIV/0!</v>
      </c>
      <c r="P13" s="62" t="e">
        <f t="shared" si="7"/>
        <v>#DIV/0!</v>
      </c>
      <c r="Q13" s="43"/>
    </row>
    <row r="14" spans="1:17" ht="15.75" customHeight="1" x14ac:dyDescent="0.25">
      <c r="A14" s="51"/>
      <c r="B14" s="51"/>
      <c r="C14" s="51"/>
      <c r="D14" s="47"/>
      <c r="E14" s="51"/>
      <c r="F14" s="51"/>
      <c r="G14" s="51"/>
      <c r="H14" s="51"/>
      <c r="I14" s="63">
        <f t="shared" si="8"/>
        <v>0</v>
      </c>
      <c r="J14" s="71"/>
      <c r="K14" s="71"/>
      <c r="L14" s="62">
        <f t="shared" si="3"/>
        <v>0</v>
      </c>
      <c r="M14" s="63">
        <f t="shared" si="4"/>
        <v>0</v>
      </c>
      <c r="N14" s="64">
        <f t="shared" si="5"/>
        <v>0</v>
      </c>
      <c r="O14" s="62" t="e">
        <f t="shared" si="6"/>
        <v>#DIV/0!</v>
      </c>
      <c r="P14" s="62" t="e">
        <f t="shared" si="7"/>
        <v>#DIV/0!</v>
      </c>
      <c r="Q14" s="43"/>
    </row>
    <row r="15" spans="1:17" ht="15.75" customHeight="1" x14ac:dyDescent="0.25">
      <c r="A15" s="51"/>
      <c r="B15" s="51"/>
      <c r="C15" s="51"/>
      <c r="D15" s="47"/>
      <c r="E15" s="51"/>
      <c r="F15" s="51"/>
      <c r="G15" s="51"/>
      <c r="H15" s="51"/>
      <c r="I15" s="63">
        <f t="shared" si="8"/>
        <v>0</v>
      </c>
      <c r="J15" s="71"/>
      <c r="K15" s="71"/>
      <c r="L15" s="62">
        <f t="shared" si="3"/>
        <v>0</v>
      </c>
      <c r="M15" s="63">
        <f t="shared" si="4"/>
        <v>0</v>
      </c>
      <c r="N15" s="64">
        <f t="shared" si="5"/>
        <v>0</v>
      </c>
      <c r="O15" s="62" t="e">
        <f t="shared" si="6"/>
        <v>#DIV/0!</v>
      </c>
      <c r="P15" s="62" t="e">
        <f t="shared" si="7"/>
        <v>#DIV/0!</v>
      </c>
      <c r="Q15" s="43"/>
    </row>
    <row r="16" spans="1:17" ht="15.75" customHeight="1" x14ac:dyDescent="0.25">
      <c r="A16" s="51"/>
      <c r="B16" s="51"/>
      <c r="C16" s="51"/>
      <c r="D16" s="47"/>
      <c r="E16" s="51"/>
      <c r="F16" s="51"/>
      <c r="G16" s="51"/>
      <c r="H16" s="51"/>
      <c r="I16" s="63">
        <f t="shared" si="8"/>
        <v>0</v>
      </c>
      <c r="J16" s="71"/>
      <c r="K16" s="71"/>
      <c r="L16" s="62">
        <f t="shared" si="3"/>
        <v>0</v>
      </c>
      <c r="M16" s="63">
        <f t="shared" si="4"/>
        <v>0</v>
      </c>
      <c r="N16" s="64">
        <f t="shared" si="5"/>
        <v>0</v>
      </c>
      <c r="O16" s="62" t="e">
        <f t="shared" si="6"/>
        <v>#DIV/0!</v>
      </c>
      <c r="P16" s="62" t="e">
        <f t="shared" si="7"/>
        <v>#DIV/0!</v>
      </c>
      <c r="Q16" s="43"/>
    </row>
    <row r="17" spans="1:18" ht="15.75" customHeight="1" x14ac:dyDescent="0.25">
      <c r="A17" s="51"/>
      <c r="B17" s="51"/>
      <c r="C17" s="51"/>
      <c r="D17" s="47"/>
      <c r="E17" s="51"/>
      <c r="F17" s="51"/>
      <c r="G17" s="51"/>
      <c r="H17" s="51"/>
      <c r="I17" s="63">
        <f t="shared" si="8"/>
        <v>0</v>
      </c>
      <c r="J17" s="71"/>
      <c r="K17" s="71"/>
      <c r="L17" s="62">
        <f t="shared" si="3"/>
        <v>0</v>
      </c>
      <c r="M17" s="63">
        <f t="shared" si="4"/>
        <v>0</v>
      </c>
      <c r="N17" s="64">
        <f t="shared" si="5"/>
        <v>0</v>
      </c>
      <c r="O17" s="62" t="e">
        <f t="shared" si="6"/>
        <v>#DIV/0!</v>
      </c>
      <c r="P17" s="62" t="e">
        <f t="shared" si="7"/>
        <v>#DIV/0!</v>
      </c>
      <c r="Q17" s="43"/>
    </row>
    <row r="18" spans="1:18" ht="15.75" customHeight="1" x14ac:dyDescent="0.25">
      <c r="A18" s="51"/>
      <c r="B18" s="51"/>
      <c r="C18" s="51"/>
      <c r="D18" s="47"/>
      <c r="E18" s="51"/>
      <c r="F18" s="51"/>
      <c r="G18" s="51"/>
      <c r="H18" s="51"/>
      <c r="I18" s="63">
        <f t="shared" si="8"/>
        <v>0</v>
      </c>
      <c r="J18" s="71"/>
      <c r="K18" s="71"/>
      <c r="L18" s="62">
        <f t="shared" si="3"/>
        <v>0</v>
      </c>
      <c r="M18" s="63">
        <f t="shared" si="4"/>
        <v>0</v>
      </c>
      <c r="N18" s="64">
        <f t="shared" si="5"/>
        <v>0</v>
      </c>
      <c r="O18" s="62" t="e">
        <f t="shared" si="6"/>
        <v>#DIV/0!</v>
      </c>
      <c r="P18" s="62" t="e">
        <f t="shared" si="7"/>
        <v>#DIV/0!</v>
      </c>
      <c r="Q18" s="43"/>
    </row>
    <row r="19" spans="1:18" ht="15.75" customHeight="1" x14ac:dyDescent="0.25">
      <c r="A19" s="51"/>
      <c r="B19" s="51"/>
      <c r="C19" s="51"/>
      <c r="D19" s="47"/>
      <c r="E19" s="51"/>
      <c r="F19" s="51"/>
      <c r="G19" s="51"/>
      <c r="H19" s="51"/>
      <c r="I19" s="63">
        <f t="shared" si="8"/>
        <v>0</v>
      </c>
      <c r="J19" s="71"/>
      <c r="K19" s="71"/>
      <c r="L19" s="62">
        <f t="shared" si="3"/>
        <v>0</v>
      </c>
      <c r="M19" s="63">
        <f t="shared" si="4"/>
        <v>0</v>
      </c>
      <c r="N19" s="64">
        <f t="shared" si="5"/>
        <v>0</v>
      </c>
      <c r="O19" s="62" t="e">
        <f t="shared" si="6"/>
        <v>#DIV/0!</v>
      </c>
      <c r="P19" s="62" t="e">
        <f t="shared" si="7"/>
        <v>#DIV/0!</v>
      </c>
      <c r="Q19" s="43"/>
    </row>
    <row r="20" spans="1:18" ht="15.75" customHeight="1" x14ac:dyDescent="0.25">
      <c r="A20" s="51"/>
      <c r="B20" s="51"/>
      <c r="C20" s="51"/>
      <c r="D20" s="47"/>
      <c r="E20" s="51"/>
      <c r="F20" s="51"/>
      <c r="G20" s="51"/>
      <c r="H20" s="51"/>
      <c r="I20" s="63">
        <f t="shared" si="8"/>
        <v>0</v>
      </c>
      <c r="J20" s="71"/>
      <c r="K20" s="71"/>
      <c r="L20" s="62">
        <f t="shared" si="3"/>
        <v>0</v>
      </c>
      <c r="M20" s="63">
        <f t="shared" si="4"/>
        <v>0</v>
      </c>
      <c r="N20" s="64">
        <f t="shared" si="5"/>
        <v>0</v>
      </c>
      <c r="O20" s="62" t="e">
        <f t="shared" si="6"/>
        <v>#DIV/0!</v>
      </c>
      <c r="P20" s="62" t="e">
        <f t="shared" si="7"/>
        <v>#DIV/0!</v>
      </c>
      <c r="Q20" s="43"/>
    </row>
    <row r="21" spans="1:18" ht="15.75" customHeight="1" x14ac:dyDescent="0.25">
      <c r="A21" s="51"/>
      <c r="B21" s="51"/>
      <c r="C21" s="51"/>
      <c r="D21" s="47"/>
      <c r="E21" s="51"/>
      <c r="F21" s="51"/>
      <c r="G21" s="51"/>
      <c r="H21" s="51"/>
      <c r="I21" s="63">
        <f t="shared" si="8"/>
        <v>0</v>
      </c>
      <c r="J21" s="71"/>
      <c r="K21" s="71"/>
      <c r="L21" s="62">
        <f t="shared" si="3"/>
        <v>0</v>
      </c>
      <c r="M21" s="63">
        <f t="shared" si="4"/>
        <v>0</v>
      </c>
      <c r="N21" s="64">
        <f t="shared" si="5"/>
        <v>0</v>
      </c>
      <c r="O21" s="62" t="e">
        <f t="shared" si="6"/>
        <v>#DIV/0!</v>
      </c>
      <c r="P21" s="62" t="e">
        <f t="shared" si="7"/>
        <v>#DIV/0!</v>
      </c>
      <c r="Q21" s="43"/>
    </row>
    <row r="22" spans="1:18" ht="15.75" customHeight="1" x14ac:dyDescent="0.25">
      <c r="A22" s="51"/>
      <c r="B22" s="51"/>
      <c r="C22" s="51"/>
      <c r="D22" s="47"/>
      <c r="E22" s="51"/>
      <c r="F22" s="51"/>
      <c r="G22" s="51"/>
      <c r="H22" s="51"/>
      <c r="I22" s="63">
        <f t="shared" si="8"/>
        <v>0</v>
      </c>
      <c r="J22" s="71"/>
      <c r="K22" s="71"/>
      <c r="L22" s="62">
        <f t="shared" si="3"/>
        <v>0</v>
      </c>
      <c r="M22" s="63">
        <f t="shared" si="4"/>
        <v>0</v>
      </c>
      <c r="N22" s="64">
        <f t="shared" si="5"/>
        <v>0</v>
      </c>
      <c r="O22" s="62" t="e">
        <f t="shared" si="6"/>
        <v>#DIV/0!</v>
      </c>
      <c r="P22" s="62" t="e">
        <f t="shared" si="7"/>
        <v>#DIV/0!</v>
      </c>
      <c r="Q22" s="43"/>
    </row>
    <row r="23" spans="1:18" ht="15.75" customHeight="1" x14ac:dyDescent="0.25">
      <c r="A23" s="51"/>
      <c r="B23" s="51"/>
      <c r="C23" s="51"/>
      <c r="D23" s="47"/>
      <c r="E23" s="51"/>
      <c r="F23" s="51"/>
      <c r="G23" s="51"/>
      <c r="H23" s="51"/>
      <c r="I23" s="63">
        <f t="shared" si="8"/>
        <v>0</v>
      </c>
      <c r="J23" s="71"/>
      <c r="K23" s="71"/>
      <c r="L23" s="62">
        <f t="shared" si="3"/>
        <v>0</v>
      </c>
      <c r="M23" s="63">
        <f t="shared" si="4"/>
        <v>0</v>
      </c>
      <c r="N23" s="64">
        <f t="shared" si="5"/>
        <v>0</v>
      </c>
      <c r="O23" s="62" t="e">
        <f t="shared" si="6"/>
        <v>#DIV/0!</v>
      </c>
      <c r="P23" s="62" t="e">
        <f t="shared" si="7"/>
        <v>#DIV/0!</v>
      </c>
      <c r="Q23" s="43"/>
    </row>
    <row r="24" spans="1:18" ht="15.75" customHeight="1" x14ac:dyDescent="0.25">
      <c r="A24" s="52"/>
      <c r="B24" s="52"/>
      <c r="C24" s="52"/>
      <c r="D24" s="47"/>
      <c r="E24" s="52"/>
      <c r="F24" s="52"/>
      <c r="G24" s="52"/>
      <c r="H24" s="52"/>
      <c r="I24" s="63">
        <f t="shared" si="8"/>
        <v>0</v>
      </c>
      <c r="J24" s="72"/>
      <c r="K24" s="72"/>
      <c r="L24" s="62">
        <f t="shared" si="3"/>
        <v>0</v>
      </c>
      <c r="M24" s="63">
        <f t="shared" si="4"/>
        <v>0</v>
      </c>
      <c r="N24" s="64">
        <f t="shared" si="5"/>
        <v>0</v>
      </c>
      <c r="O24" s="62" t="e">
        <f t="shared" si="6"/>
        <v>#DIV/0!</v>
      </c>
      <c r="P24" s="62" t="e">
        <f t="shared" si="7"/>
        <v>#DIV/0!</v>
      </c>
      <c r="Q24" s="43"/>
    </row>
    <row r="25" spans="1:18" ht="18.75" customHeight="1" x14ac:dyDescent="0.25">
      <c r="A25" s="119" t="s">
        <v>13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1"/>
    </row>
    <row r="26" spans="1:18" ht="88.5" customHeight="1" x14ac:dyDescent="0.2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4"/>
    </row>
    <row r="27" spans="1:18" x14ac:dyDescent="0.25">
      <c r="A27" s="125"/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7"/>
    </row>
    <row r="28" spans="1:18" x14ac:dyDescent="0.25">
      <c r="A28" s="42"/>
      <c r="B28" s="42"/>
      <c r="C28" s="42"/>
      <c r="D28" s="42"/>
      <c r="E28" s="42"/>
      <c r="F28" s="42"/>
      <c r="G28" s="42"/>
      <c r="H28" s="42"/>
      <c r="I28" s="42"/>
      <c r="J28" s="73"/>
      <c r="K28" s="73"/>
      <c r="L28" s="73"/>
      <c r="M28" s="73"/>
      <c r="N28" s="73"/>
      <c r="O28" s="73"/>
      <c r="P28" s="73"/>
      <c r="Q28" s="73"/>
      <c r="R28" s="42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Normal="100" workbookViewId="0">
      <pane ySplit="6" topLeftCell="A7" activePane="bottomLeft" state="frozen"/>
      <selection activeCell="D6" sqref="D6"/>
      <selection pane="bottomLeft" activeCell="J21" sqref="J21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5" customWidth="1"/>
    <col min="10" max="10" width="20" bestFit="1" customWidth="1"/>
    <col min="11" max="11" width="11.42578125" bestFit="1" customWidth="1"/>
    <col min="12" max="12" width="11.7109375" style="59" bestFit="1" customWidth="1"/>
    <col min="13" max="13" width="8" style="59" customWidth="1"/>
    <col min="14" max="14" width="13.85546875" style="59" customWidth="1"/>
    <col min="15" max="15" width="15.42578125" style="59" customWidth="1"/>
    <col min="16" max="16" width="47.85546875" style="59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15" t="s">
        <v>18</v>
      </c>
      <c r="H1" s="116"/>
      <c r="I1" s="117"/>
      <c r="J1" s="2" t="s">
        <v>67</v>
      </c>
      <c r="K1" s="56" t="s">
        <v>68</v>
      </c>
      <c r="L1" s="57" t="s">
        <v>2</v>
      </c>
      <c r="M1" s="58" t="s">
        <v>3</v>
      </c>
      <c r="N1" s="56" t="s">
        <v>29</v>
      </c>
      <c r="O1" s="56" t="s">
        <v>56</v>
      </c>
      <c r="P1"/>
    </row>
    <row r="2" spans="1:17" x14ac:dyDescent="0.25">
      <c r="E2" s="10" t="s">
        <v>14</v>
      </c>
      <c r="F2" s="81">
        <v>26</v>
      </c>
      <c r="G2" s="131" t="str">
        <f>'2026-27 Summary'!C2</f>
        <v>FST</v>
      </c>
      <c r="H2" s="131"/>
      <c r="I2" s="131"/>
      <c r="J2" s="11">
        <f>'2026-27 Summary'!D2</f>
        <v>4.2</v>
      </c>
      <c r="K2" s="4">
        <f>SUM(K7:K42)</f>
        <v>1.9000000000000001</v>
      </c>
      <c r="L2" s="5">
        <f>SUM(L7:L42)</f>
        <v>1320</v>
      </c>
      <c r="M2" s="6">
        <f>SUM(M7:M42)</f>
        <v>44</v>
      </c>
      <c r="N2" s="6">
        <f>L2/K2</f>
        <v>694.73684210526312</v>
      </c>
      <c r="O2" s="6">
        <f>M2/K2</f>
        <v>23.157894736842103</v>
      </c>
      <c r="P2"/>
    </row>
    <row r="3" spans="1:17" ht="19.5" customHeight="1" x14ac:dyDescent="0.25">
      <c r="A3" s="135"/>
      <c r="B3" s="135"/>
      <c r="C3" s="135"/>
      <c r="D3" s="135"/>
      <c r="E3" s="135"/>
      <c r="F3" s="135"/>
      <c r="H3" s="113" t="s">
        <v>57</v>
      </c>
      <c r="I3" s="113"/>
      <c r="J3" s="114"/>
      <c r="K3" s="4">
        <f>'2026-27 Summary'!D2-'Summer 26'!L2-'Fall 26 (compressed)'!K2-'Winter 26-27'!L2-'Spring 27 (compressed)'!K2</f>
        <v>3.3333333333374071E-4</v>
      </c>
      <c r="M3" s="60"/>
      <c r="N3" s="60"/>
      <c r="O3" s="60"/>
      <c r="P3"/>
    </row>
    <row r="4" spans="1:17" ht="19.5" customHeight="1" x14ac:dyDescent="0.25">
      <c r="A4" s="1" t="s">
        <v>5</v>
      </c>
      <c r="B4" s="129" t="s">
        <v>104</v>
      </c>
      <c r="C4" s="130"/>
      <c r="E4" s="92" t="s">
        <v>86</v>
      </c>
      <c r="F4" s="92"/>
      <c r="G4" s="92"/>
      <c r="H4" s="92"/>
      <c r="I4" s="92"/>
      <c r="J4" s="68"/>
      <c r="K4" s="39"/>
      <c r="M4" s="60"/>
      <c r="N4" s="60"/>
      <c r="O4" s="60"/>
      <c r="P4"/>
    </row>
    <row r="5" spans="1:17" ht="19.5" customHeight="1" x14ac:dyDescent="0.25">
      <c r="A5" s="1"/>
      <c r="B5" s="1"/>
      <c r="C5" s="1"/>
      <c r="F5" s="1"/>
      <c r="G5" s="1"/>
      <c r="H5" s="65"/>
      <c r="I5" s="21"/>
      <c r="J5" s="16"/>
      <c r="K5" s="61"/>
      <c r="M5" s="60"/>
      <c r="N5" s="60"/>
      <c r="O5" s="60"/>
      <c r="P5"/>
    </row>
    <row r="6" spans="1:17" ht="75.75" customHeight="1" x14ac:dyDescent="0.25">
      <c r="A6" s="45" t="s">
        <v>26</v>
      </c>
      <c r="B6" s="45" t="s">
        <v>24</v>
      </c>
      <c r="C6" s="22" t="s">
        <v>42</v>
      </c>
      <c r="D6" s="22" t="s">
        <v>72</v>
      </c>
      <c r="E6" s="22" t="s">
        <v>59</v>
      </c>
      <c r="F6" s="22" t="s">
        <v>19</v>
      </c>
      <c r="G6" s="17" t="s">
        <v>22</v>
      </c>
      <c r="H6" s="22" t="s">
        <v>8</v>
      </c>
      <c r="I6" s="100" t="s">
        <v>99</v>
      </c>
      <c r="J6" s="22" t="s">
        <v>9</v>
      </c>
      <c r="K6" s="24" t="s">
        <v>16</v>
      </c>
      <c r="L6" s="25" t="s">
        <v>10</v>
      </c>
      <c r="M6" s="26" t="s">
        <v>11</v>
      </c>
      <c r="N6" s="7" t="s">
        <v>29</v>
      </c>
      <c r="O6" s="56" t="s">
        <v>56</v>
      </c>
      <c r="P6" s="80" t="s">
        <v>12</v>
      </c>
      <c r="Q6" s="55"/>
    </row>
    <row r="7" spans="1:17" ht="15.75" customHeight="1" x14ac:dyDescent="0.25">
      <c r="A7" s="106" t="s">
        <v>103</v>
      </c>
      <c r="B7" s="107">
        <v>1</v>
      </c>
      <c r="C7" s="47" t="s">
        <v>45</v>
      </c>
      <c r="D7" s="47" t="s">
        <v>73</v>
      </c>
      <c r="E7" s="47">
        <v>44</v>
      </c>
      <c r="F7" s="30">
        <v>44</v>
      </c>
      <c r="G7" s="47">
        <v>1</v>
      </c>
      <c r="H7" s="66">
        <f t="shared" ref="H7:H42" si="0">F7*G7</f>
        <v>44</v>
      </c>
      <c r="I7" s="48">
        <v>3</v>
      </c>
      <c r="J7" s="70">
        <v>3</v>
      </c>
      <c r="K7" s="62">
        <f t="shared" ref="K7" si="1">J7*G7/15</f>
        <v>0.2</v>
      </c>
      <c r="L7" s="63">
        <f t="shared" ref="L7" si="2">(H7*I7)</f>
        <v>132</v>
      </c>
      <c r="M7" s="64">
        <f>L7/30</f>
        <v>4.4000000000000004</v>
      </c>
      <c r="N7" s="62">
        <f>L7/K7</f>
        <v>660</v>
      </c>
      <c r="O7" s="62">
        <f t="shared" ref="O7:O17" si="3">M7/K7</f>
        <v>22</v>
      </c>
      <c r="P7" s="49"/>
    </row>
    <row r="8" spans="1:17" ht="15.75" customHeight="1" x14ac:dyDescent="0.25">
      <c r="A8" s="106" t="s">
        <v>103</v>
      </c>
      <c r="B8" s="107">
        <v>2</v>
      </c>
      <c r="C8" s="47" t="s">
        <v>45</v>
      </c>
      <c r="D8" s="47" t="s">
        <v>73</v>
      </c>
      <c r="E8" s="47">
        <v>44</v>
      </c>
      <c r="F8" s="30">
        <v>44</v>
      </c>
      <c r="G8" s="47">
        <v>1</v>
      </c>
      <c r="H8" s="66">
        <f t="shared" si="0"/>
        <v>44</v>
      </c>
      <c r="I8" s="48">
        <v>3</v>
      </c>
      <c r="J8" s="70">
        <v>3</v>
      </c>
      <c r="K8" s="62">
        <f t="shared" ref="K8:K42" si="4">J8*G8/15</f>
        <v>0.2</v>
      </c>
      <c r="L8" s="63">
        <f t="shared" ref="L8:L42" si="5">(H8*I8)</f>
        <v>132</v>
      </c>
      <c r="M8" s="64">
        <f t="shared" ref="M8:M42" si="6">L8/30</f>
        <v>4.4000000000000004</v>
      </c>
      <c r="N8" s="62">
        <f t="shared" ref="N8:N42" si="7">L8/K8</f>
        <v>660</v>
      </c>
      <c r="O8" s="62">
        <f t="shared" si="3"/>
        <v>22</v>
      </c>
      <c r="P8" s="49"/>
    </row>
    <row r="9" spans="1:17" ht="15.75" customHeight="1" x14ac:dyDescent="0.25">
      <c r="A9" s="106" t="s">
        <v>103</v>
      </c>
      <c r="B9" s="107">
        <v>3</v>
      </c>
      <c r="C9" s="47" t="s">
        <v>45</v>
      </c>
      <c r="D9" s="47" t="s">
        <v>73</v>
      </c>
      <c r="E9" s="47">
        <v>38</v>
      </c>
      <c r="F9" s="30">
        <v>44</v>
      </c>
      <c r="G9" s="47">
        <v>2</v>
      </c>
      <c r="H9" s="66">
        <f t="shared" si="0"/>
        <v>88</v>
      </c>
      <c r="I9" s="48">
        <v>3</v>
      </c>
      <c r="J9" s="70">
        <v>3</v>
      </c>
      <c r="K9" s="62">
        <f t="shared" si="4"/>
        <v>0.4</v>
      </c>
      <c r="L9" s="63">
        <f t="shared" si="5"/>
        <v>264</v>
      </c>
      <c r="M9" s="64">
        <f t="shared" si="6"/>
        <v>8.8000000000000007</v>
      </c>
      <c r="N9" s="62">
        <f t="shared" si="7"/>
        <v>660</v>
      </c>
      <c r="O9" s="62">
        <f t="shared" si="3"/>
        <v>22</v>
      </c>
      <c r="P9" s="49"/>
    </row>
    <row r="10" spans="1:17" ht="15.75" customHeight="1" x14ac:dyDescent="0.25">
      <c r="A10" s="106" t="s">
        <v>103</v>
      </c>
      <c r="B10" s="107">
        <v>4</v>
      </c>
      <c r="C10" s="47" t="s">
        <v>45</v>
      </c>
      <c r="D10" s="47" t="s">
        <v>73</v>
      </c>
      <c r="E10" s="47">
        <v>44</v>
      </c>
      <c r="F10" s="47">
        <v>44</v>
      </c>
      <c r="G10" s="47">
        <v>1</v>
      </c>
      <c r="H10" s="66">
        <f t="shared" si="0"/>
        <v>44</v>
      </c>
      <c r="I10" s="48">
        <v>3</v>
      </c>
      <c r="J10" s="70">
        <v>3</v>
      </c>
      <c r="K10" s="62">
        <f t="shared" si="4"/>
        <v>0.2</v>
      </c>
      <c r="L10" s="63">
        <f t="shared" si="5"/>
        <v>132</v>
      </c>
      <c r="M10" s="64">
        <f t="shared" si="6"/>
        <v>4.4000000000000004</v>
      </c>
      <c r="N10" s="62">
        <f t="shared" si="7"/>
        <v>660</v>
      </c>
      <c r="O10" s="62">
        <f t="shared" si="3"/>
        <v>22</v>
      </c>
      <c r="P10" s="49"/>
    </row>
    <row r="11" spans="1:17" ht="15.75" customHeight="1" x14ac:dyDescent="0.25">
      <c r="A11" s="106" t="s">
        <v>103</v>
      </c>
      <c r="B11" s="107">
        <v>5</v>
      </c>
      <c r="C11" s="47" t="s">
        <v>45</v>
      </c>
      <c r="D11" s="47" t="s">
        <v>73</v>
      </c>
      <c r="E11" s="47">
        <v>44</v>
      </c>
      <c r="F11" s="47">
        <v>44</v>
      </c>
      <c r="G11" s="47">
        <v>1</v>
      </c>
      <c r="H11" s="66">
        <f t="shared" si="0"/>
        <v>44</v>
      </c>
      <c r="I11" s="48">
        <v>3</v>
      </c>
      <c r="J11" s="70">
        <v>3</v>
      </c>
      <c r="K11" s="62">
        <f t="shared" si="4"/>
        <v>0.2</v>
      </c>
      <c r="L11" s="63">
        <f t="shared" si="5"/>
        <v>132</v>
      </c>
      <c r="M11" s="64">
        <f t="shared" si="6"/>
        <v>4.4000000000000004</v>
      </c>
      <c r="N11" s="62">
        <f t="shared" si="7"/>
        <v>660</v>
      </c>
      <c r="O11" s="62">
        <f t="shared" si="3"/>
        <v>22</v>
      </c>
      <c r="P11" s="49"/>
    </row>
    <row r="12" spans="1:17" ht="15.75" customHeight="1" x14ac:dyDescent="0.25">
      <c r="A12" s="106" t="s">
        <v>103</v>
      </c>
      <c r="B12" s="107">
        <v>6</v>
      </c>
      <c r="C12" s="47" t="s">
        <v>45</v>
      </c>
      <c r="D12" s="47" t="s">
        <v>73</v>
      </c>
      <c r="E12" s="47">
        <v>42</v>
      </c>
      <c r="F12" s="47">
        <v>44</v>
      </c>
      <c r="G12" s="47">
        <v>2</v>
      </c>
      <c r="H12" s="66">
        <f t="shared" si="0"/>
        <v>88</v>
      </c>
      <c r="I12" s="48">
        <v>3</v>
      </c>
      <c r="J12" s="70">
        <v>3</v>
      </c>
      <c r="K12" s="62">
        <f t="shared" si="4"/>
        <v>0.4</v>
      </c>
      <c r="L12" s="63">
        <f t="shared" si="5"/>
        <v>264</v>
      </c>
      <c r="M12" s="64">
        <f t="shared" si="6"/>
        <v>8.8000000000000007</v>
      </c>
      <c r="N12" s="62">
        <f t="shared" si="7"/>
        <v>660</v>
      </c>
      <c r="O12" s="62">
        <f t="shared" si="3"/>
        <v>22</v>
      </c>
      <c r="P12" s="49"/>
    </row>
    <row r="13" spans="1:17" ht="15.75" customHeight="1" x14ac:dyDescent="0.25">
      <c r="A13" s="106" t="s">
        <v>103</v>
      </c>
      <c r="B13" s="107">
        <v>7</v>
      </c>
      <c r="C13" s="47" t="s">
        <v>45</v>
      </c>
      <c r="D13" s="47" t="s">
        <v>73</v>
      </c>
      <c r="E13" s="47">
        <v>40</v>
      </c>
      <c r="F13" s="47">
        <v>44</v>
      </c>
      <c r="G13" s="47">
        <v>2</v>
      </c>
      <c r="H13" s="66">
        <f t="shared" si="0"/>
        <v>88</v>
      </c>
      <c r="I13" s="48">
        <v>3</v>
      </c>
      <c r="J13" s="69">
        <v>2.25</v>
      </c>
      <c r="K13" s="62">
        <f t="shared" si="4"/>
        <v>0.3</v>
      </c>
      <c r="L13" s="63">
        <f t="shared" si="5"/>
        <v>264</v>
      </c>
      <c r="M13" s="64">
        <f t="shared" si="6"/>
        <v>8.8000000000000007</v>
      </c>
      <c r="N13" s="62">
        <f t="shared" si="7"/>
        <v>880</v>
      </c>
      <c r="O13" s="62">
        <f t="shared" si="3"/>
        <v>29.333333333333336</v>
      </c>
      <c r="P13" s="49"/>
    </row>
    <row r="14" spans="1:17" ht="15.75" customHeight="1" x14ac:dyDescent="0.25">
      <c r="A14" s="39"/>
      <c r="B14" s="47"/>
      <c r="C14" s="47"/>
      <c r="D14" s="47"/>
      <c r="E14" s="47"/>
      <c r="F14" s="47"/>
      <c r="G14" s="47"/>
      <c r="H14" s="66">
        <f t="shared" si="0"/>
        <v>0</v>
      </c>
      <c r="I14" s="48"/>
      <c r="J14" s="69"/>
      <c r="K14" s="62">
        <f t="shared" si="4"/>
        <v>0</v>
      </c>
      <c r="L14" s="63">
        <f t="shared" si="5"/>
        <v>0</v>
      </c>
      <c r="M14" s="64">
        <f t="shared" si="6"/>
        <v>0</v>
      </c>
      <c r="N14" s="62" t="e">
        <f t="shared" si="7"/>
        <v>#DIV/0!</v>
      </c>
      <c r="O14" s="62" t="e">
        <f t="shared" si="3"/>
        <v>#DIV/0!</v>
      </c>
      <c r="P14" s="49"/>
    </row>
    <row r="15" spans="1:17" ht="15.75" customHeight="1" x14ac:dyDescent="0.25">
      <c r="A15" s="47"/>
      <c r="B15" s="39"/>
      <c r="C15" s="47"/>
      <c r="D15" s="47"/>
      <c r="E15" s="47"/>
      <c r="F15" s="47"/>
      <c r="G15" s="47"/>
      <c r="H15" s="66">
        <f t="shared" si="0"/>
        <v>0</v>
      </c>
      <c r="I15" s="48"/>
      <c r="J15" s="48"/>
      <c r="K15" s="62">
        <f t="shared" si="4"/>
        <v>0</v>
      </c>
      <c r="L15" s="63">
        <f t="shared" si="5"/>
        <v>0</v>
      </c>
      <c r="M15" s="64">
        <f t="shared" si="6"/>
        <v>0</v>
      </c>
      <c r="N15" s="62" t="e">
        <f t="shared" si="7"/>
        <v>#DIV/0!</v>
      </c>
      <c r="O15" s="62" t="e">
        <f t="shared" si="3"/>
        <v>#DIV/0!</v>
      </c>
      <c r="P15" s="49"/>
    </row>
    <row r="16" spans="1:17" ht="15.75" customHeight="1" x14ac:dyDescent="0.25">
      <c r="A16" s="47"/>
      <c r="B16" s="39"/>
      <c r="C16" s="47"/>
      <c r="D16" s="47"/>
      <c r="E16" s="47"/>
      <c r="F16" s="47"/>
      <c r="G16" s="47"/>
      <c r="H16" s="66">
        <f t="shared" si="0"/>
        <v>0</v>
      </c>
      <c r="I16" s="48"/>
      <c r="J16" s="48"/>
      <c r="K16" s="62">
        <f t="shared" si="4"/>
        <v>0</v>
      </c>
      <c r="L16" s="63">
        <f t="shared" si="5"/>
        <v>0</v>
      </c>
      <c r="M16" s="64">
        <f t="shared" si="6"/>
        <v>0</v>
      </c>
      <c r="N16" s="62" t="e">
        <f t="shared" si="7"/>
        <v>#DIV/0!</v>
      </c>
      <c r="O16" s="62" t="e">
        <f t="shared" si="3"/>
        <v>#DIV/0!</v>
      </c>
      <c r="P16" s="49"/>
    </row>
    <row r="17" spans="1:16" ht="15.75" customHeight="1" x14ac:dyDescent="0.25">
      <c r="A17" s="47"/>
      <c r="B17" s="39"/>
      <c r="C17" s="47"/>
      <c r="D17" s="47"/>
      <c r="E17" s="47"/>
      <c r="F17" s="47"/>
      <c r="G17" s="47"/>
      <c r="H17" s="66">
        <f t="shared" si="0"/>
        <v>0</v>
      </c>
      <c r="I17" s="48"/>
      <c r="J17" s="48"/>
      <c r="K17" s="62">
        <f t="shared" si="4"/>
        <v>0</v>
      </c>
      <c r="L17" s="63">
        <f t="shared" si="5"/>
        <v>0</v>
      </c>
      <c r="M17" s="64">
        <f t="shared" si="6"/>
        <v>0</v>
      </c>
      <c r="N17" s="62" t="e">
        <f t="shared" si="7"/>
        <v>#DIV/0!</v>
      </c>
      <c r="O17" s="62" t="e">
        <f t="shared" si="3"/>
        <v>#DIV/0!</v>
      </c>
      <c r="P17" s="49"/>
    </row>
    <row r="18" spans="1:16" ht="15.75" customHeight="1" x14ac:dyDescent="0.25">
      <c r="A18" s="47"/>
      <c r="B18" s="39"/>
      <c r="C18" s="47"/>
      <c r="D18" s="47"/>
      <c r="E18" s="47"/>
      <c r="F18" s="47"/>
      <c r="G18" s="47"/>
      <c r="H18" s="66">
        <f t="shared" si="0"/>
        <v>0</v>
      </c>
      <c r="I18" s="48"/>
      <c r="J18" s="48"/>
      <c r="K18" s="62">
        <f t="shared" si="4"/>
        <v>0</v>
      </c>
      <c r="L18" s="63">
        <f t="shared" si="5"/>
        <v>0</v>
      </c>
      <c r="M18" s="64">
        <f t="shared" si="6"/>
        <v>0</v>
      </c>
      <c r="N18" s="62" t="e">
        <f t="shared" si="7"/>
        <v>#DIV/0!</v>
      </c>
      <c r="O18" s="62" t="e">
        <f>M18/K18</f>
        <v>#DIV/0!</v>
      </c>
      <c r="P18" s="49"/>
    </row>
    <row r="19" spans="1:16" ht="15.75" customHeight="1" x14ac:dyDescent="0.25">
      <c r="A19" s="47"/>
      <c r="B19" s="39"/>
      <c r="C19" s="47"/>
      <c r="D19" s="47"/>
      <c r="E19" s="47"/>
      <c r="F19" s="47"/>
      <c r="G19" s="47"/>
      <c r="H19" s="66">
        <f t="shared" si="0"/>
        <v>0</v>
      </c>
      <c r="I19" s="48"/>
      <c r="J19" s="48"/>
      <c r="K19" s="62">
        <f t="shared" si="4"/>
        <v>0</v>
      </c>
      <c r="L19" s="63">
        <f t="shared" si="5"/>
        <v>0</v>
      </c>
      <c r="M19" s="64">
        <f t="shared" si="6"/>
        <v>0</v>
      </c>
      <c r="N19" s="62" t="e">
        <f t="shared" si="7"/>
        <v>#DIV/0!</v>
      </c>
      <c r="O19" s="62" t="e">
        <f t="shared" ref="O19:O42" si="8">M19/K19</f>
        <v>#DIV/0!</v>
      </c>
      <c r="P19" s="49"/>
    </row>
    <row r="20" spans="1:16" ht="15.75" customHeight="1" x14ac:dyDescent="0.25">
      <c r="A20" s="47"/>
      <c r="B20" s="39"/>
      <c r="C20" s="47"/>
      <c r="D20" s="47"/>
      <c r="E20" s="47"/>
      <c r="F20" s="47"/>
      <c r="G20" s="47"/>
      <c r="H20" s="66">
        <f t="shared" si="0"/>
        <v>0</v>
      </c>
      <c r="I20" s="48"/>
      <c r="J20" s="48"/>
      <c r="K20" s="62">
        <f t="shared" si="4"/>
        <v>0</v>
      </c>
      <c r="L20" s="63">
        <f t="shared" si="5"/>
        <v>0</v>
      </c>
      <c r="M20" s="64">
        <f t="shared" si="6"/>
        <v>0</v>
      </c>
      <c r="N20" s="62" t="e">
        <f t="shared" si="7"/>
        <v>#DIV/0!</v>
      </c>
      <c r="O20" s="62" t="e">
        <f t="shared" si="8"/>
        <v>#DIV/0!</v>
      </c>
      <c r="P20" s="49"/>
    </row>
    <row r="21" spans="1:16" ht="15.75" customHeight="1" x14ac:dyDescent="0.25">
      <c r="A21" s="47"/>
      <c r="B21" s="39"/>
      <c r="C21" s="47"/>
      <c r="D21" s="47"/>
      <c r="E21" s="47"/>
      <c r="F21" s="47"/>
      <c r="G21" s="47"/>
      <c r="H21" s="66">
        <f t="shared" si="0"/>
        <v>0</v>
      </c>
      <c r="I21" s="48"/>
      <c r="J21" s="48"/>
      <c r="K21" s="62">
        <f t="shared" si="4"/>
        <v>0</v>
      </c>
      <c r="L21" s="63">
        <f t="shared" si="5"/>
        <v>0</v>
      </c>
      <c r="M21" s="64">
        <f t="shared" si="6"/>
        <v>0</v>
      </c>
      <c r="N21" s="62" t="e">
        <f t="shared" si="7"/>
        <v>#DIV/0!</v>
      </c>
      <c r="O21" s="62" t="e">
        <f t="shared" si="8"/>
        <v>#DIV/0!</v>
      </c>
      <c r="P21" s="49"/>
    </row>
    <row r="22" spans="1:16" ht="15.75" customHeight="1" x14ac:dyDescent="0.25">
      <c r="A22" s="47"/>
      <c r="B22" s="39"/>
      <c r="C22" s="47"/>
      <c r="D22" s="47"/>
      <c r="E22" s="47"/>
      <c r="F22" s="47"/>
      <c r="G22" s="47"/>
      <c r="H22" s="66">
        <f t="shared" si="0"/>
        <v>0</v>
      </c>
      <c r="I22" s="48"/>
      <c r="J22" s="48"/>
      <c r="K22" s="62">
        <f t="shared" si="4"/>
        <v>0</v>
      </c>
      <c r="L22" s="63">
        <f t="shared" si="5"/>
        <v>0</v>
      </c>
      <c r="M22" s="64">
        <f t="shared" si="6"/>
        <v>0</v>
      </c>
      <c r="N22" s="62" t="e">
        <f t="shared" si="7"/>
        <v>#DIV/0!</v>
      </c>
      <c r="O22" s="62" t="e">
        <f t="shared" si="8"/>
        <v>#DIV/0!</v>
      </c>
      <c r="P22" s="49"/>
    </row>
    <row r="23" spans="1:16" ht="15.75" customHeight="1" x14ac:dyDescent="0.25">
      <c r="A23" s="47"/>
      <c r="B23" s="39"/>
      <c r="C23" s="47"/>
      <c r="D23" s="47"/>
      <c r="E23" s="47"/>
      <c r="F23" s="47"/>
      <c r="G23" s="47"/>
      <c r="H23" s="66">
        <f t="shared" si="0"/>
        <v>0</v>
      </c>
      <c r="I23" s="48"/>
      <c r="J23" s="48"/>
      <c r="K23" s="62">
        <f t="shared" si="4"/>
        <v>0</v>
      </c>
      <c r="L23" s="63">
        <f t="shared" si="5"/>
        <v>0</v>
      </c>
      <c r="M23" s="64">
        <f t="shared" si="6"/>
        <v>0</v>
      </c>
      <c r="N23" s="62" t="e">
        <f t="shared" si="7"/>
        <v>#DIV/0!</v>
      </c>
      <c r="O23" s="62" t="e">
        <f t="shared" si="8"/>
        <v>#DIV/0!</v>
      </c>
      <c r="P23" s="49"/>
    </row>
    <row r="24" spans="1:16" ht="15.75" customHeight="1" x14ac:dyDescent="0.25">
      <c r="A24" s="39"/>
      <c r="B24" s="47"/>
      <c r="C24" s="47"/>
      <c r="D24" s="47"/>
      <c r="E24" s="47"/>
      <c r="F24" s="47"/>
      <c r="G24" s="47"/>
      <c r="H24" s="66">
        <f t="shared" si="0"/>
        <v>0</v>
      </c>
      <c r="I24" s="48"/>
      <c r="J24" s="48"/>
      <c r="K24" s="62">
        <f t="shared" si="4"/>
        <v>0</v>
      </c>
      <c r="L24" s="63">
        <f t="shared" si="5"/>
        <v>0</v>
      </c>
      <c r="M24" s="64">
        <f t="shared" si="6"/>
        <v>0</v>
      </c>
      <c r="N24" s="62" t="e">
        <f t="shared" si="7"/>
        <v>#DIV/0!</v>
      </c>
      <c r="O24" s="62" t="e">
        <f t="shared" si="8"/>
        <v>#DIV/0!</v>
      </c>
      <c r="P24" s="49"/>
    </row>
    <row r="25" spans="1:16" ht="15.75" customHeight="1" x14ac:dyDescent="0.25">
      <c r="A25" s="39"/>
      <c r="B25" s="47"/>
      <c r="C25" s="47"/>
      <c r="D25" s="47"/>
      <c r="E25" s="47"/>
      <c r="F25" s="47"/>
      <c r="G25" s="47"/>
      <c r="H25" s="66">
        <f t="shared" si="0"/>
        <v>0</v>
      </c>
      <c r="I25" s="48"/>
      <c r="J25" s="48"/>
      <c r="K25" s="62">
        <f t="shared" si="4"/>
        <v>0</v>
      </c>
      <c r="L25" s="63">
        <f t="shared" si="5"/>
        <v>0</v>
      </c>
      <c r="M25" s="64">
        <f t="shared" si="6"/>
        <v>0</v>
      </c>
      <c r="N25" s="62" t="e">
        <f t="shared" si="7"/>
        <v>#DIV/0!</v>
      </c>
      <c r="O25" s="62" t="e">
        <f t="shared" si="8"/>
        <v>#DIV/0!</v>
      </c>
      <c r="P25" s="49"/>
    </row>
    <row r="26" spans="1:16" ht="15.75" customHeight="1" x14ac:dyDescent="0.25">
      <c r="A26" s="39"/>
      <c r="B26" s="39"/>
      <c r="C26" s="47"/>
      <c r="D26" s="47"/>
      <c r="E26" s="47"/>
      <c r="F26" s="47"/>
      <c r="G26" s="47"/>
      <c r="H26" s="66">
        <f t="shared" si="0"/>
        <v>0</v>
      </c>
      <c r="I26" s="48"/>
      <c r="J26" s="48"/>
      <c r="K26" s="62">
        <f t="shared" si="4"/>
        <v>0</v>
      </c>
      <c r="L26" s="63">
        <f t="shared" si="5"/>
        <v>0</v>
      </c>
      <c r="M26" s="64">
        <f t="shared" si="6"/>
        <v>0</v>
      </c>
      <c r="N26" s="62" t="e">
        <f t="shared" si="7"/>
        <v>#DIV/0!</v>
      </c>
      <c r="O26" s="62" t="e">
        <f t="shared" si="8"/>
        <v>#DIV/0!</v>
      </c>
      <c r="P26" s="49"/>
    </row>
    <row r="27" spans="1:16" ht="15.75" customHeight="1" x14ac:dyDescent="0.25">
      <c r="A27" s="47"/>
      <c r="B27" s="47"/>
      <c r="C27" s="47"/>
      <c r="D27" s="47"/>
      <c r="E27" s="47"/>
      <c r="F27" s="47"/>
      <c r="G27" s="47"/>
      <c r="H27" s="66">
        <f t="shared" si="0"/>
        <v>0</v>
      </c>
      <c r="I27" s="48"/>
      <c r="J27" s="48"/>
      <c r="K27" s="62">
        <f t="shared" si="4"/>
        <v>0</v>
      </c>
      <c r="L27" s="63">
        <f t="shared" si="5"/>
        <v>0</v>
      </c>
      <c r="M27" s="64">
        <f t="shared" si="6"/>
        <v>0</v>
      </c>
      <c r="N27" s="62" t="e">
        <f t="shared" si="7"/>
        <v>#DIV/0!</v>
      </c>
      <c r="O27" s="62" t="e">
        <f t="shared" si="8"/>
        <v>#DIV/0!</v>
      </c>
      <c r="P27" s="49"/>
    </row>
    <row r="28" spans="1:16" ht="15.75" customHeight="1" x14ac:dyDescent="0.25">
      <c r="A28" s="47"/>
      <c r="B28" s="47"/>
      <c r="C28" s="47"/>
      <c r="D28" s="47"/>
      <c r="E28" s="47"/>
      <c r="F28" s="47"/>
      <c r="G28" s="47"/>
      <c r="H28" s="66">
        <f t="shared" si="0"/>
        <v>0</v>
      </c>
      <c r="I28" s="48"/>
      <c r="J28" s="48"/>
      <c r="K28" s="62">
        <f t="shared" si="4"/>
        <v>0</v>
      </c>
      <c r="L28" s="63">
        <f t="shared" si="5"/>
        <v>0</v>
      </c>
      <c r="M28" s="64">
        <f t="shared" si="6"/>
        <v>0</v>
      </c>
      <c r="N28" s="62" t="e">
        <f t="shared" si="7"/>
        <v>#DIV/0!</v>
      </c>
      <c r="O28" s="62" t="e">
        <f t="shared" si="8"/>
        <v>#DIV/0!</v>
      </c>
      <c r="P28" s="49"/>
    </row>
    <row r="29" spans="1:16" ht="15.75" customHeight="1" x14ac:dyDescent="0.25">
      <c r="A29" s="47"/>
      <c r="B29" s="47"/>
      <c r="C29" s="47"/>
      <c r="D29" s="47"/>
      <c r="E29" s="47"/>
      <c r="F29" s="47"/>
      <c r="G29" s="47"/>
      <c r="H29" s="66">
        <f t="shared" si="0"/>
        <v>0</v>
      </c>
      <c r="I29" s="48"/>
      <c r="J29" s="48"/>
      <c r="K29" s="62">
        <f t="shared" si="4"/>
        <v>0</v>
      </c>
      <c r="L29" s="63">
        <f t="shared" si="5"/>
        <v>0</v>
      </c>
      <c r="M29" s="64">
        <f t="shared" si="6"/>
        <v>0</v>
      </c>
      <c r="N29" s="62" t="e">
        <f t="shared" si="7"/>
        <v>#DIV/0!</v>
      </c>
      <c r="O29" s="62" t="e">
        <f t="shared" si="8"/>
        <v>#DIV/0!</v>
      </c>
      <c r="P29" s="49"/>
    </row>
    <row r="30" spans="1:16" ht="15.75" customHeight="1" x14ac:dyDescent="0.25">
      <c r="A30" s="47"/>
      <c r="B30" s="47"/>
      <c r="C30" s="47"/>
      <c r="D30" s="47"/>
      <c r="E30" s="47"/>
      <c r="F30" s="47"/>
      <c r="G30" s="47"/>
      <c r="H30" s="66">
        <f t="shared" si="0"/>
        <v>0</v>
      </c>
      <c r="I30" s="48"/>
      <c r="J30" s="48"/>
      <c r="K30" s="62">
        <f t="shared" si="4"/>
        <v>0</v>
      </c>
      <c r="L30" s="63">
        <f t="shared" si="5"/>
        <v>0</v>
      </c>
      <c r="M30" s="64">
        <f t="shared" si="6"/>
        <v>0</v>
      </c>
      <c r="N30" s="62" t="e">
        <f t="shared" si="7"/>
        <v>#DIV/0!</v>
      </c>
      <c r="O30" s="62" t="e">
        <f t="shared" si="8"/>
        <v>#DIV/0!</v>
      </c>
      <c r="P30" s="49"/>
    </row>
    <row r="31" spans="1:16" ht="15.75" customHeight="1" x14ac:dyDescent="0.25">
      <c r="A31" s="47"/>
      <c r="B31" s="47"/>
      <c r="C31" s="47"/>
      <c r="D31" s="47"/>
      <c r="E31" s="47"/>
      <c r="F31" s="47"/>
      <c r="G31" s="47"/>
      <c r="H31" s="66">
        <f t="shared" si="0"/>
        <v>0</v>
      </c>
      <c r="I31" s="48"/>
      <c r="J31" s="48"/>
      <c r="K31" s="62">
        <f t="shared" si="4"/>
        <v>0</v>
      </c>
      <c r="L31" s="63">
        <f t="shared" si="5"/>
        <v>0</v>
      </c>
      <c r="M31" s="64">
        <f t="shared" si="6"/>
        <v>0</v>
      </c>
      <c r="N31" s="62" t="e">
        <f t="shared" si="7"/>
        <v>#DIV/0!</v>
      </c>
      <c r="O31" s="62" t="e">
        <f t="shared" si="8"/>
        <v>#DIV/0!</v>
      </c>
      <c r="P31" s="49"/>
    </row>
    <row r="32" spans="1:16" ht="15.75" customHeight="1" x14ac:dyDescent="0.25">
      <c r="A32" s="47"/>
      <c r="B32" s="47"/>
      <c r="C32" s="47"/>
      <c r="D32" s="47"/>
      <c r="E32" s="47"/>
      <c r="F32" s="47"/>
      <c r="G32" s="47"/>
      <c r="H32" s="66">
        <f t="shared" ref="H32:H36" si="9">F32*G32</f>
        <v>0</v>
      </c>
      <c r="I32" s="48"/>
      <c r="J32" s="48"/>
      <c r="K32" s="62">
        <f t="shared" si="4"/>
        <v>0</v>
      </c>
      <c r="L32" s="63">
        <f t="shared" si="5"/>
        <v>0</v>
      </c>
      <c r="M32" s="64">
        <f t="shared" si="6"/>
        <v>0</v>
      </c>
      <c r="N32" s="62" t="e">
        <f t="shared" si="7"/>
        <v>#DIV/0!</v>
      </c>
      <c r="O32" s="62" t="e">
        <f t="shared" si="8"/>
        <v>#DIV/0!</v>
      </c>
      <c r="P32" s="49"/>
    </row>
    <row r="33" spans="1:16" ht="15.75" customHeight="1" x14ac:dyDescent="0.25">
      <c r="A33" s="47"/>
      <c r="B33" s="47"/>
      <c r="C33" s="47"/>
      <c r="D33" s="47"/>
      <c r="E33" s="47"/>
      <c r="F33" s="47"/>
      <c r="G33" s="47"/>
      <c r="H33" s="66">
        <f t="shared" si="9"/>
        <v>0</v>
      </c>
      <c r="I33" s="48"/>
      <c r="J33" s="48"/>
      <c r="K33" s="62">
        <f t="shared" si="4"/>
        <v>0</v>
      </c>
      <c r="L33" s="63">
        <f t="shared" si="5"/>
        <v>0</v>
      </c>
      <c r="M33" s="64">
        <f t="shared" si="6"/>
        <v>0</v>
      </c>
      <c r="N33" s="62" t="e">
        <f t="shared" si="7"/>
        <v>#DIV/0!</v>
      </c>
      <c r="O33" s="62" t="e">
        <f t="shared" si="8"/>
        <v>#DIV/0!</v>
      </c>
      <c r="P33" s="49"/>
    </row>
    <row r="34" spans="1:16" ht="15.75" customHeight="1" x14ac:dyDescent="0.25">
      <c r="A34" s="47"/>
      <c r="B34" s="47"/>
      <c r="C34" s="47"/>
      <c r="D34" s="47"/>
      <c r="E34" s="47"/>
      <c r="F34" s="47"/>
      <c r="G34" s="47"/>
      <c r="H34" s="66">
        <f t="shared" si="9"/>
        <v>0</v>
      </c>
      <c r="I34" s="48"/>
      <c r="J34" s="48"/>
      <c r="K34" s="62">
        <f t="shared" si="4"/>
        <v>0</v>
      </c>
      <c r="L34" s="63">
        <f t="shared" si="5"/>
        <v>0</v>
      </c>
      <c r="M34" s="64">
        <f t="shared" si="6"/>
        <v>0</v>
      </c>
      <c r="N34" s="62" t="e">
        <f t="shared" si="7"/>
        <v>#DIV/0!</v>
      </c>
      <c r="O34" s="62" t="e">
        <f t="shared" si="8"/>
        <v>#DIV/0!</v>
      </c>
      <c r="P34" s="49"/>
    </row>
    <row r="35" spans="1:16" ht="15.75" customHeight="1" x14ac:dyDescent="0.25">
      <c r="A35" s="47"/>
      <c r="B35" s="47"/>
      <c r="C35" s="47"/>
      <c r="D35" s="47"/>
      <c r="E35" s="47"/>
      <c r="F35" s="47"/>
      <c r="G35" s="47"/>
      <c r="H35" s="66">
        <f t="shared" si="9"/>
        <v>0</v>
      </c>
      <c r="I35" s="48"/>
      <c r="J35" s="48"/>
      <c r="K35" s="62">
        <f t="shared" si="4"/>
        <v>0</v>
      </c>
      <c r="L35" s="63">
        <f t="shared" si="5"/>
        <v>0</v>
      </c>
      <c r="M35" s="64">
        <f t="shared" si="6"/>
        <v>0</v>
      </c>
      <c r="N35" s="62" t="e">
        <f t="shared" si="7"/>
        <v>#DIV/0!</v>
      </c>
      <c r="O35" s="62" t="e">
        <f t="shared" si="8"/>
        <v>#DIV/0!</v>
      </c>
      <c r="P35" s="49"/>
    </row>
    <row r="36" spans="1:16" ht="15.75" customHeight="1" x14ac:dyDescent="0.25">
      <c r="A36" s="47"/>
      <c r="B36" s="47"/>
      <c r="C36" s="47"/>
      <c r="D36" s="47"/>
      <c r="E36" s="47"/>
      <c r="F36" s="47"/>
      <c r="G36" s="47"/>
      <c r="H36" s="66">
        <f t="shared" si="9"/>
        <v>0</v>
      </c>
      <c r="I36" s="48"/>
      <c r="J36" s="48"/>
      <c r="K36" s="62">
        <f t="shared" si="4"/>
        <v>0</v>
      </c>
      <c r="L36" s="63">
        <f t="shared" si="5"/>
        <v>0</v>
      </c>
      <c r="M36" s="64">
        <f t="shared" si="6"/>
        <v>0</v>
      </c>
      <c r="N36" s="62" t="e">
        <f t="shared" si="7"/>
        <v>#DIV/0!</v>
      </c>
      <c r="O36" s="62" t="e">
        <f t="shared" si="8"/>
        <v>#DIV/0!</v>
      </c>
      <c r="P36" s="49"/>
    </row>
    <row r="37" spans="1:16" ht="15.75" customHeight="1" x14ac:dyDescent="0.25">
      <c r="A37" s="47"/>
      <c r="B37" s="47"/>
      <c r="C37" s="47"/>
      <c r="D37" s="47"/>
      <c r="E37" s="47"/>
      <c r="F37" s="47"/>
      <c r="G37" s="47"/>
      <c r="H37" s="66">
        <f t="shared" si="0"/>
        <v>0</v>
      </c>
      <c r="I37" s="48"/>
      <c r="J37" s="48"/>
      <c r="K37" s="62">
        <f t="shared" si="4"/>
        <v>0</v>
      </c>
      <c r="L37" s="63">
        <f t="shared" si="5"/>
        <v>0</v>
      </c>
      <c r="M37" s="64">
        <f t="shared" si="6"/>
        <v>0</v>
      </c>
      <c r="N37" s="62" t="e">
        <f t="shared" si="7"/>
        <v>#DIV/0!</v>
      </c>
      <c r="O37" s="62" t="e">
        <f t="shared" si="8"/>
        <v>#DIV/0!</v>
      </c>
      <c r="P37" s="49"/>
    </row>
    <row r="38" spans="1:16" ht="15.75" customHeight="1" x14ac:dyDescent="0.25">
      <c r="A38" s="47"/>
      <c r="B38" s="47"/>
      <c r="C38" s="47"/>
      <c r="D38" s="47"/>
      <c r="E38" s="47"/>
      <c r="F38" s="47"/>
      <c r="G38" s="47"/>
      <c r="H38" s="66">
        <f t="shared" si="0"/>
        <v>0</v>
      </c>
      <c r="I38" s="48"/>
      <c r="J38" s="48"/>
      <c r="K38" s="62">
        <f t="shared" si="4"/>
        <v>0</v>
      </c>
      <c r="L38" s="63">
        <f t="shared" si="5"/>
        <v>0</v>
      </c>
      <c r="M38" s="64">
        <f t="shared" si="6"/>
        <v>0</v>
      </c>
      <c r="N38" s="62" t="e">
        <f t="shared" si="7"/>
        <v>#DIV/0!</v>
      </c>
      <c r="O38" s="62" t="e">
        <f t="shared" si="8"/>
        <v>#DIV/0!</v>
      </c>
      <c r="P38" s="49"/>
    </row>
    <row r="39" spans="1:16" ht="15.75" customHeight="1" x14ac:dyDescent="0.25">
      <c r="A39" s="50"/>
      <c r="B39" s="50"/>
      <c r="C39" s="47"/>
      <c r="D39" s="47"/>
      <c r="E39" s="47"/>
      <c r="F39" s="47"/>
      <c r="G39" s="47"/>
      <c r="H39" s="66">
        <f t="shared" si="0"/>
        <v>0</v>
      </c>
      <c r="I39" s="48"/>
      <c r="J39" s="48"/>
      <c r="K39" s="62">
        <f t="shared" si="4"/>
        <v>0</v>
      </c>
      <c r="L39" s="63">
        <f t="shared" si="5"/>
        <v>0</v>
      </c>
      <c r="M39" s="64">
        <f t="shared" si="6"/>
        <v>0</v>
      </c>
      <c r="N39" s="62" t="e">
        <f t="shared" si="7"/>
        <v>#DIV/0!</v>
      </c>
      <c r="O39" s="62" t="e">
        <f t="shared" si="8"/>
        <v>#DIV/0!</v>
      </c>
      <c r="P39" s="49"/>
    </row>
    <row r="40" spans="1:16" ht="15.75" customHeight="1" x14ac:dyDescent="0.25">
      <c r="A40" s="50"/>
      <c r="B40" s="50"/>
      <c r="C40" s="47"/>
      <c r="D40" s="47"/>
      <c r="E40" s="47"/>
      <c r="F40" s="47"/>
      <c r="G40" s="47"/>
      <c r="H40" s="66">
        <f t="shared" si="0"/>
        <v>0</v>
      </c>
      <c r="I40" s="48"/>
      <c r="J40" s="48"/>
      <c r="K40" s="62">
        <f t="shared" si="4"/>
        <v>0</v>
      </c>
      <c r="L40" s="63">
        <f t="shared" si="5"/>
        <v>0</v>
      </c>
      <c r="M40" s="64">
        <f t="shared" si="6"/>
        <v>0</v>
      </c>
      <c r="N40" s="62" t="e">
        <f t="shared" si="7"/>
        <v>#DIV/0!</v>
      </c>
      <c r="O40" s="62" t="e">
        <f t="shared" si="8"/>
        <v>#DIV/0!</v>
      </c>
      <c r="P40" s="49"/>
    </row>
    <row r="41" spans="1:16" ht="15.75" customHeight="1" x14ac:dyDescent="0.25">
      <c r="A41" s="40"/>
      <c r="B41" s="40"/>
      <c r="C41" s="47"/>
      <c r="D41" s="47"/>
      <c r="E41" s="41"/>
      <c r="F41" s="47"/>
      <c r="G41" s="47"/>
      <c r="H41" s="66">
        <f t="shared" si="0"/>
        <v>0</v>
      </c>
      <c r="I41" s="48"/>
      <c r="J41" s="41"/>
      <c r="K41" s="62">
        <f t="shared" si="4"/>
        <v>0</v>
      </c>
      <c r="L41" s="63">
        <f t="shared" si="5"/>
        <v>0</v>
      </c>
      <c r="M41" s="64">
        <f t="shared" si="6"/>
        <v>0</v>
      </c>
      <c r="N41" s="62" t="e">
        <f t="shared" si="7"/>
        <v>#DIV/0!</v>
      </c>
      <c r="O41" s="62" t="e">
        <f t="shared" si="8"/>
        <v>#DIV/0!</v>
      </c>
      <c r="P41" s="49"/>
    </row>
    <row r="42" spans="1:16" ht="15.75" customHeight="1" x14ac:dyDescent="0.25">
      <c r="A42" s="39"/>
      <c r="B42" s="47"/>
      <c r="C42" s="47"/>
      <c r="D42" s="47"/>
      <c r="E42" s="47"/>
      <c r="F42" s="47"/>
      <c r="G42" s="47"/>
      <c r="H42" s="66">
        <f t="shared" si="0"/>
        <v>0</v>
      </c>
      <c r="I42" s="48"/>
      <c r="J42" s="48"/>
      <c r="K42" s="62">
        <f t="shared" si="4"/>
        <v>0</v>
      </c>
      <c r="L42" s="63">
        <f t="shared" si="5"/>
        <v>0</v>
      </c>
      <c r="M42" s="64">
        <f t="shared" si="6"/>
        <v>0</v>
      </c>
      <c r="N42" s="62" t="e">
        <f t="shared" si="7"/>
        <v>#DIV/0!</v>
      </c>
      <c r="O42" s="62" t="e">
        <f t="shared" si="8"/>
        <v>#DIV/0!</v>
      </c>
      <c r="P42" s="49"/>
    </row>
    <row r="43" spans="1:16" ht="18.75" customHeight="1" x14ac:dyDescent="0.25">
      <c r="A43" s="119" t="s">
        <v>13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1"/>
    </row>
    <row r="44" spans="1:16" ht="61.5" customHeight="1" x14ac:dyDescent="0.25">
      <c r="A44" s="132"/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4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 B14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B4" sqref="B4:C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59" customWidth="1"/>
    <col min="11" max="11" width="20" style="59" bestFit="1" customWidth="1"/>
    <col min="12" max="12" width="14.140625" style="59" bestFit="1" customWidth="1"/>
    <col min="13" max="13" width="11.7109375" style="59" bestFit="1" customWidth="1"/>
    <col min="14" max="14" width="8.28515625" style="59" customWidth="1"/>
    <col min="15" max="15" width="15.42578125" style="59" customWidth="1"/>
    <col min="16" max="16" width="13.140625" style="59" customWidth="1"/>
    <col min="17" max="17" width="32.7109375" style="59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15" t="s">
        <v>18</v>
      </c>
      <c r="I1" s="116"/>
      <c r="J1" s="117"/>
      <c r="K1" s="2" t="s">
        <v>67</v>
      </c>
      <c r="L1" s="56" t="s">
        <v>101</v>
      </c>
      <c r="M1" s="57" t="s">
        <v>2</v>
      </c>
      <c r="N1" s="58" t="s">
        <v>3</v>
      </c>
      <c r="O1" s="56" t="s">
        <v>29</v>
      </c>
      <c r="P1" s="87" t="s">
        <v>56</v>
      </c>
      <c r="Q1" s="29" t="s">
        <v>100</v>
      </c>
    </row>
    <row r="2" spans="1:17" x14ac:dyDescent="0.25">
      <c r="F2" s="10" t="s">
        <v>91</v>
      </c>
      <c r="G2" s="81" t="s">
        <v>60</v>
      </c>
      <c r="H2" s="118" t="str">
        <f>'2026-27 Summary'!C2</f>
        <v>FST</v>
      </c>
      <c r="I2" s="118"/>
      <c r="J2" s="118"/>
      <c r="K2" s="11">
        <f>'2026-27 Summary'!D2</f>
        <v>4.2</v>
      </c>
      <c r="L2" s="4">
        <f>SUM(L7:L24)</f>
        <v>0</v>
      </c>
      <c r="M2" s="4">
        <f>SUM(M7:M24)</f>
        <v>0</v>
      </c>
      <c r="N2" s="4">
        <f>SUM(N7:N24)</f>
        <v>0</v>
      </c>
      <c r="O2" s="28" t="e">
        <f>M2/L2</f>
        <v>#DIV/0!</v>
      </c>
      <c r="P2" s="6" t="e">
        <f>N2/L2</f>
        <v>#DIV/0!</v>
      </c>
      <c r="Q2" s="88" t="s">
        <v>92</v>
      </c>
    </row>
    <row r="3" spans="1:17" ht="19.5" customHeight="1" x14ac:dyDescent="0.25">
      <c r="A3" s="128"/>
      <c r="B3" s="128"/>
      <c r="C3" s="128"/>
      <c r="D3" s="128"/>
      <c r="E3" s="128"/>
      <c r="F3" s="128"/>
      <c r="G3" s="128"/>
      <c r="H3" t="s">
        <v>32</v>
      </c>
      <c r="I3" s="113" t="s">
        <v>57</v>
      </c>
      <c r="J3" s="113"/>
      <c r="K3" s="114"/>
      <c r="L3" s="4">
        <f>'2026-27 Summary'!D2-'Summer 26'!L2-'Fall 26 (compressed)'!K2-'Winter 26-27'!L2-'Spring 27 (compressed)'!K2</f>
        <v>3.3333333333374071E-4</v>
      </c>
      <c r="M3" s="14"/>
      <c r="N3" s="15"/>
      <c r="O3" s="15"/>
      <c r="P3" s="60"/>
      <c r="Q3" s="84"/>
    </row>
    <row r="4" spans="1:17" ht="19.5" customHeight="1" x14ac:dyDescent="0.25">
      <c r="A4" s="1" t="s">
        <v>5</v>
      </c>
      <c r="B4" s="129" t="s">
        <v>105</v>
      </c>
      <c r="C4" s="130"/>
      <c r="E4" s="92" t="s">
        <v>86</v>
      </c>
      <c r="F4" s="92"/>
      <c r="G4" s="92"/>
      <c r="H4" s="92"/>
      <c r="I4" s="92"/>
      <c r="J4" s="68"/>
      <c r="K4" s="39"/>
      <c r="L4" s="61"/>
      <c r="N4" s="60"/>
      <c r="O4" s="60"/>
      <c r="P4" s="60"/>
      <c r="Q4" s="84"/>
    </row>
    <row r="5" spans="1:17" ht="19.149999999999999" customHeight="1" x14ac:dyDescent="0.25">
      <c r="I5" s="59"/>
      <c r="M5" s="61"/>
      <c r="O5" s="60"/>
      <c r="P5" s="60"/>
      <c r="Q5" s="84"/>
    </row>
    <row r="6" spans="1:17" ht="75" x14ac:dyDescent="0.25">
      <c r="A6" s="45" t="s">
        <v>26</v>
      </c>
      <c r="B6" s="45" t="s">
        <v>23</v>
      </c>
      <c r="C6" s="22" t="s">
        <v>94</v>
      </c>
      <c r="D6" s="22" t="s">
        <v>71</v>
      </c>
      <c r="E6" s="22" t="s">
        <v>6</v>
      </c>
      <c r="F6" s="22" t="s">
        <v>93</v>
      </c>
      <c r="G6" s="22" t="s">
        <v>19</v>
      </c>
      <c r="H6" s="17" t="s">
        <v>22</v>
      </c>
      <c r="I6" s="22" t="s">
        <v>8</v>
      </c>
      <c r="J6" s="100" t="s">
        <v>99</v>
      </c>
      <c r="K6" s="22" t="s">
        <v>9</v>
      </c>
      <c r="L6" s="24" t="s">
        <v>16</v>
      </c>
      <c r="M6" s="25" t="s">
        <v>10</v>
      </c>
      <c r="N6" s="26" t="s">
        <v>11</v>
      </c>
      <c r="O6" s="7" t="s">
        <v>29</v>
      </c>
      <c r="P6" s="7" t="s">
        <v>56</v>
      </c>
      <c r="Q6" s="80" t="s">
        <v>12</v>
      </c>
    </row>
    <row r="7" spans="1:17" ht="15.75" customHeight="1" x14ac:dyDescent="0.25">
      <c r="A7" s="39"/>
      <c r="B7" s="47"/>
      <c r="C7" s="47"/>
      <c r="D7" s="47"/>
      <c r="E7" s="47"/>
      <c r="F7" s="47"/>
      <c r="G7" s="30"/>
      <c r="H7" s="47"/>
      <c r="I7" s="63">
        <f t="shared" ref="I7:I24" si="0">G7*H7</f>
        <v>0</v>
      </c>
      <c r="J7" s="69"/>
      <c r="K7" s="70"/>
      <c r="L7" s="62">
        <f t="shared" ref="L7:L24" si="1">K7*H7/15</f>
        <v>0</v>
      </c>
      <c r="M7" s="63">
        <f>I7*J7</f>
        <v>0</v>
      </c>
      <c r="N7" s="64">
        <f>M7/30</f>
        <v>0</v>
      </c>
      <c r="O7" s="62" t="e">
        <f t="shared" ref="O7:O24" si="2">M7/L7</f>
        <v>#DIV/0!</v>
      </c>
      <c r="P7" s="62" t="e">
        <f>N7/L7</f>
        <v>#DIV/0!</v>
      </c>
      <c r="Q7" s="43"/>
    </row>
    <row r="8" spans="1:17" ht="15.75" customHeight="1" x14ac:dyDescent="0.25">
      <c r="A8" s="39"/>
      <c r="B8" s="39"/>
      <c r="C8" s="39"/>
      <c r="D8" s="47"/>
      <c r="E8" s="47"/>
      <c r="F8" s="47"/>
      <c r="G8" s="30"/>
      <c r="H8" s="47"/>
      <c r="I8" s="63">
        <f t="shared" si="0"/>
        <v>0</v>
      </c>
      <c r="J8" s="69"/>
      <c r="K8" s="70"/>
      <c r="L8" s="62">
        <f t="shared" si="1"/>
        <v>0</v>
      </c>
      <c r="M8" s="63">
        <f t="shared" ref="M8:M24" si="3">I8*J8</f>
        <v>0</v>
      </c>
      <c r="N8" s="64">
        <f t="shared" ref="N8:N24" si="4">M8/30</f>
        <v>0</v>
      </c>
      <c r="O8" s="62" t="e">
        <f t="shared" si="2"/>
        <v>#DIV/0!</v>
      </c>
      <c r="P8" s="62" t="e">
        <f t="shared" ref="P8:P24" si="5">N8/L8</f>
        <v>#DIV/0!</v>
      </c>
      <c r="Q8" s="43"/>
    </row>
    <row r="9" spans="1:17" ht="15.75" customHeight="1" x14ac:dyDescent="0.25">
      <c r="A9" s="51"/>
      <c r="B9" s="51"/>
      <c r="C9" s="51"/>
      <c r="D9" s="47"/>
      <c r="E9" s="51"/>
      <c r="F9" s="51"/>
      <c r="G9" s="51"/>
      <c r="H9" s="51"/>
      <c r="I9" s="63">
        <f t="shared" si="0"/>
        <v>0</v>
      </c>
      <c r="J9" s="71"/>
      <c r="K9" s="71"/>
      <c r="L9" s="62">
        <f t="shared" si="1"/>
        <v>0</v>
      </c>
      <c r="M9" s="63">
        <f t="shared" si="3"/>
        <v>0</v>
      </c>
      <c r="N9" s="64">
        <f t="shared" si="4"/>
        <v>0</v>
      </c>
      <c r="O9" s="62" t="e">
        <f t="shared" si="2"/>
        <v>#DIV/0!</v>
      </c>
      <c r="P9" s="62" t="e">
        <f t="shared" si="5"/>
        <v>#DIV/0!</v>
      </c>
      <c r="Q9" s="43"/>
    </row>
    <row r="10" spans="1:17" ht="15.75" customHeight="1" x14ac:dyDescent="0.25">
      <c r="A10" s="51"/>
      <c r="B10" s="51"/>
      <c r="C10" s="51"/>
      <c r="D10" s="47"/>
      <c r="E10" s="51"/>
      <c r="F10" s="51"/>
      <c r="G10" s="51"/>
      <c r="H10" s="51"/>
      <c r="I10" s="63">
        <f t="shared" si="0"/>
        <v>0</v>
      </c>
      <c r="J10" s="71"/>
      <c r="K10" s="71"/>
      <c r="L10" s="62">
        <f t="shared" si="1"/>
        <v>0</v>
      </c>
      <c r="M10" s="63">
        <f t="shared" si="3"/>
        <v>0</v>
      </c>
      <c r="N10" s="64">
        <f t="shared" si="4"/>
        <v>0</v>
      </c>
      <c r="O10" s="62" t="e">
        <f t="shared" si="2"/>
        <v>#DIV/0!</v>
      </c>
      <c r="P10" s="62" t="e">
        <f t="shared" si="5"/>
        <v>#DIV/0!</v>
      </c>
      <c r="Q10" s="43"/>
    </row>
    <row r="11" spans="1:17" ht="15.75" customHeight="1" x14ac:dyDescent="0.25">
      <c r="A11" s="51"/>
      <c r="B11" s="51"/>
      <c r="C11" s="51"/>
      <c r="D11" s="47"/>
      <c r="E11" s="51"/>
      <c r="F11" s="51"/>
      <c r="G11" s="51"/>
      <c r="H11" s="51"/>
      <c r="I11" s="63">
        <f t="shared" si="0"/>
        <v>0</v>
      </c>
      <c r="J11" s="71"/>
      <c r="K11" s="71"/>
      <c r="L11" s="62">
        <f t="shared" si="1"/>
        <v>0</v>
      </c>
      <c r="M11" s="63">
        <f t="shared" si="3"/>
        <v>0</v>
      </c>
      <c r="N11" s="64">
        <f t="shared" si="4"/>
        <v>0</v>
      </c>
      <c r="O11" s="62" t="e">
        <f t="shared" si="2"/>
        <v>#DIV/0!</v>
      </c>
      <c r="P11" s="62" t="e">
        <f t="shared" si="5"/>
        <v>#DIV/0!</v>
      </c>
      <c r="Q11" s="43"/>
    </row>
    <row r="12" spans="1:17" ht="15.75" customHeight="1" x14ac:dyDescent="0.25">
      <c r="A12" s="51"/>
      <c r="B12" s="51"/>
      <c r="C12" s="51"/>
      <c r="D12" s="47"/>
      <c r="E12" s="51"/>
      <c r="F12" s="51"/>
      <c r="G12" s="51"/>
      <c r="H12" s="51"/>
      <c r="I12" s="63">
        <f t="shared" si="0"/>
        <v>0</v>
      </c>
      <c r="J12" s="71"/>
      <c r="K12" s="71"/>
      <c r="L12" s="62">
        <f t="shared" si="1"/>
        <v>0</v>
      </c>
      <c r="M12" s="63">
        <f t="shared" si="3"/>
        <v>0</v>
      </c>
      <c r="N12" s="64">
        <f t="shared" si="4"/>
        <v>0</v>
      </c>
      <c r="O12" s="62" t="e">
        <f t="shared" si="2"/>
        <v>#DIV/0!</v>
      </c>
      <c r="P12" s="62" t="e">
        <f t="shared" si="5"/>
        <v>#DIV/0!</v>
      </c>
      <c r="Q12" s="43"/>
    </row>
    <row r="13" spans="1:17" ht="15.75" customHeight="1" x14ac:dyDescent="0.25">
      <c r="A13" s="51"/>
      <c r="B13" s="51"/>
      <c r="C13" s="51"/>
      <c r="D13" s="47"/>
      <c r="E13" s="51"/>
      <c r="F13" s="51"/>
      <c r="G13" s="51"/>
      <c r="H13" s="51"/>
      <c r="I13" s="63">
        <f t="shared" si="0"/>
        <v>0</v>
      </c>
      <c r="J13" s="71"/>
      <c r="K13" s="71"/>
      <c r="L13" s="62">
        <f t="shared" si="1"/>
        <v>0</v>
      </c>
      <c r="M13" s="63">
        <f t="shared" si="3"/>
        <v>0</v>
      </c>
      <c r="N13" s="64">
        <f t="shared" si="4"/>
        <v>0</v>
      </c>
      <c r="O13" s="62" t="e">
        <f t="shared" si="2"/>
        <v>#DIV/0!</v>
      </c>
      <c r="P13" s="62" t="e">
        <f t="shared" si="5"/>
        <v>#DIV/0!</v>
      </c>
      <c r="Q13" s="43"/>
    </row>
    <row r="14" spans="1:17" ht="15.75" customHeight="1" x14ac:dyDescent="0.25">
      <c r="A14" s="51"/>
      <c r="B14" s="51"/>
      <c r="C14" s="51"/>
      <c r="D14" s="47"/>
      <c r="E14" s="51"/>
      <c r="F14" s="51"/>
      <c r="G14" s="51"/>
      <c r="H14" s="51"/>
      <c r="I14" s="63">
        <f t="shared" si="0"/>
        <v>0</v>
      </c>
      <c r="J14" s="71"/>
      <c r="K14" s="71"/>
      <c r="L14" s="62">
        <f t="shared" si="1"/>
        <v>0</v>
      </c>
      <c r="M14" s="63">
        <f t="shared" si="3"/>
        <v>0</v>
      </c>
      <c r="N14" s="64">
        <f t="shared" si="4"/>
        <v>0</v>
      </c>
      <c r="O14" s="62" t="e">
        <f t="shared" si="2"/>
        <v>#DIV/0!</v>
      </c>
      <c r="P14" s="62" t="e">
        <f t="shared" si="5"/>
        <v>#DIV/0!</v>
      </c>
      <c r="Q14" s="43"/>
    </row>
    <row r="15" spans="1:17" ht="15.75" customHeight="1" x14ac:dyDescent="0.25">
      <c r="A15" s="51"/>
      <c r="B15" s="51"/>
      <c r="C15" s="51"/>
      <c r="D15" s="47"/>
      <c r="E15" s="51"/>
      <c r="F15" s="51"/>
      <c r="G15" s="51"/>
      <c r="H15" s="51"/>
      <c r="I15" s="63">
        <f t="shared" si="0"/>
        <v>0</v>
      </c>
      <c r="J15" s="71"/>
      <c r="K15" s="71"/>
      <c r="L15" s="62">
        <f t="shared" si="1"/>
        <v>0</v>
      </c>
      <c r="M15" s="63">
        <f t="shared" si="3"/>
        <v>0</v>
      </c>
      <c r="N15" s="64">
        <f t="shared" si="4"/>
        <v>0</v>
      </c>
      <c r="O15" s="62" t="e">
        <f t="shared" si="2"/>
        <v>#DIV/0!</v>
      </c>
      <c r="P15" s="62" t="e">
        <f t="shared" si="5"/>
        <v>#DIV/0!</v>
      </c>
      <c r="Q15" s="43"/>
    </row>
    <row r="16" spans="1:17" ht="15.75" customHeight="1" x14ac:dyDescent="0.25">
      <c r="A16" s="51"/>
      <c r="B16" s="51"/>
      <c r="C16" s="51"/>
      <c r="D16" s="47"/>
      <c r="E16" s="51"/>
      <c r="F16" s="51"/>
      <c r="G16" s="51"/>
      <c r="H16" s="51"/>
      <c r="I16" s="63">
        <f t="shared" si="0"/>
        <v>0</v>
      </c>
      <c r="J16" s="71"/>
      <c r="K16" s="71"/>
      <c r="L16" s="62">
        <f t="shared" si="1"/>
        <v>0</v>
      </c>
      <c r="M16" s="63">
        <f t="shared" si="3"/>
        <v>0</v>
      </c>
      <c r="N16" s="64">
        <f t="shared" si="4"/>
        <v>0</v>
      </c>
      <c r="O16" s="62" t="e">
        <f t="shared" si="2"/>
        <v>#DIV/0!</v>
      </c>
      <c r="P16" s="62" t="e">
        <f t="shared" si="5"/>
        <v>#DIV/0!</v>
      </c>
      <c r="Q16" s="43"/>
    </row>
    <row r="17" spans="1:18" ht="15.75" customHeight="1" x14ac:dyDescent="0.25">
      <c r="A17" s="51"/>
      <c r="B17" s="51"/>
      <c r="C17" s="51"/>
      <c r="D17" s="47"/>
      <c r="E17" s="51"/>
      <c r="F17" s="51"/>
      <c r="G17" s="51"/>
      <c r="H17" s="51"/>
      <c r="I17" s="63">
        <f t="shared" si="0"/>
        <v>0</v>
      </c>
      <c r="J17" s="71"/>
      <c r="K17" s="71"/>
      <c r="L17" s="62">
        <f t="shared" si="1"/>
        <v>0</v>
      </c>
      <c r="M17" s="63">
        <f t="shared" si="3"/>
        <v>0</v>
      </c>
      <c r="N17" s="64">
        <f t="shared" si="4"/>
        <v>0</v>
      </c>
      <c r="O17" s="62" t="e">
        <f t="shared" si="2"/>
        <v>#DIV/0!</v>
      </c>
      <c r="P17" s="62" t="e">
        <f t="shared" si="5"/>
        <v>#DIV/0!</v>
      </c>
      <c r="Q17" s="43"/>
    </row>
    <row r="18" spans="1:18" ht="15.75" customHeight="1" x14ac:dyDescent="0.25">
      <c r="A18" s="51"/>
      <c r="B18" s="51"/>
      <c r="C18" s="51"/>
      <c r="D18" s="47"/>
      <c r="E18" s="51"/>
      <c r="F18" s="51"/>
      <c r="G18" s="51"/>
      <c r="H18" s="51"/>
      <c r="I18" s="63">
        <f t="shared" si="0"/>
        <v>0</v>
      </c>
      <c r="J18" s="71"/>
      <c r="K18" s="71"/>
      <c r="L18" s="62">
        <f t="shared" si="1"/>
        <v>0</v>
      </c>
      <c r="M18" s="63">
        <f t="shared" si="3"/>
        <v>0</v>
      </c>
      <c r="N18" s="64">
        <f t="shared" si="4"/>
        <v>0</v>
      </c>
      <c r="O18" s="62" t="e">
        <f t="shared" si="2"/>
        <v>#DIV/0!</v>
      </c>
      <c r="P18" s="62" t="e">
        <f t="shared" si="5"/>
        <v>#DIV/0!</v>
      </c>
      <c r="Q18" s="43"/>
    </row>
    <row r="19" spans="1:18" ht="15.75" customHeight="1" x14ac:dyDescent="0.25">
      <c r="A19" s="51"/>
      <c r="B19" s="51"/>
      <c r="C19" s="51"/>
      <c r="D19" s="47"/>
      <c r="E19" s="51"/>
      <c r="F19" s="51"/>
      <c r="G19" s="51"/>
      <c r="H19" s="51"/>
      <c r="I19" s="63">
        <f t="shared" si="0"/>
        <v>0</v>
      </c>
      <c r="J19" s="71"/>
      <c r="K19" s="71"/>
      <c r="L19" s="62">
        <f t="shared" si="1"/>
        <v>0</v>
      </c>
      <c r="M19" s="63">
        <f t="shared" si="3"/>
        <v>0</v>
      </c>
      <c r="N19" s="64">
        <f t="shared" si="4"/>
        <v>0</v>
      </c>
      <c r="O19" s="62" t="e">
        <f t="shared" si="2"/>
        <v>#DIV/0!</v>
      </c>
      <c r="P19" s="62" t="e">
        <f t="shared" si="5"/>
        <v>#DIV/0!</v>
      </c>
      <c r="Q19" s="43"/>
    </row>
    <row r="20" spans="1:18" ht="15.75" customHeight="1" x14ac:dyDescent="0.25">
      <c r="A20" s="51"/>
      <c r="B20" s="51"/>
      <c r="C20" s="51"/>
      <c r="D20" s="47"/>
      <c r="E20" s="51"/>
      <c r="F20" s="51"/>
      <c r="G20" s="51"/>
      <c r="H20" s="51"/>
      <c r="I20" s="63">
        <f t="shared" si="0"/>
        <v>0</v>
      </c>
      <c r="J20" s="71"/>
      <c r="K20" s="71"/>
      <c r="L20" s="62">
        <f t="shared" si="1"/>
        <v>0</v>
      </c>
      <c r="M20" s="63">
        <f t="shared" si="3"/>
        <v>0</v>
      </c>
      <c r="N20" s="64">
        <f t="shared" si="4"/>
        <v>0</v>
      </c>
      <c r="O20" s="62" t="e">
        <f t="shared" si="2"/>
        <v>#DIV/0!</v>
      </c>
      <c r="P20" s="62" t="e">
        <f t="shared" si="5"/>
        <v>#DIV/0!</v>
      </c>
      <c r="Q20" s="43"/>
    </row>
    <row r="21" spans="1:18" ht="15.75" customHeight="1" x14ac:dyDescent="0.25">
      <c r="A21" s="51"/>
      <c r="B21" s="51"/>
      <c r="C21" s="51"/>
      <c r="D21" s="47"/>
      <c r="E21" s="51"/>
      <c r="F21" s="51"/>
      <c r="G21" s="51"/>
      <c r="H21" s="51"/>
      <c r="I21" s="63">
        <f t="shared" si="0"/>
        <v>0</v>
      </c>
      <c r="J21" s="71"/>
      <c r="K21" s="71"/>
      <c r="L21" s="62">
        <f t="shared" si="1"/>
        <v>0</v>
      </c>
      <c r="M21" s="63">
        <f t="shared" si="3"/>
        <v>0</v>
      </c>
      <c r="N21" s="64">
        <f t="shared" si="4"/>
        <v>0</v>
      </c>
      <c r="O21" s="62" t="e">
        <f t="shared" si="2"/>
        <v>#DIV/0!</v>
      </c>
      <c r="P21" s="62" t="e">
        <f t="shared" si="5"/>
        <v>#DIV/0!</v>
      </c>
      <c r="Q21" s="43"/>
    </row>
    <row r="22" spans="1:18" ht="15.75" customHeight="1" x14ac:dyDescent="0.25">
      <c r="A22" s="51"/>
      <c r="B22" s="51"/>
      <c r="C22" s="51"/>
      <c r="D22" s="47"/>
      <c r="E22" s="51"/>
      <c r="F22" s="51"/>
      <c r="G22" s="51"/>
      <c r="H22" s="51"/>
      <c r="I22" s="63">
        <f t="shared" si="0"/>
        <v>0</v>
      </c>
      <c r="J22" s="71"/>
      <c r="K22" s="71"/>
      <c r="L22" s="62">
        <f t="shared" si="1"/>
        <v>0</v>
      </c>
      <c r="M22" s="63">
        <f t="shared" si="3"/>
        <v>0</v>
      </c>
      <c r="N22" s="64">
        <f t="shared" si="4"/>
        <v>0</v>
      </c>
      <c r="O22" s="62" t="e">
        <f t="shared" si="2"/>
        <v>#DIV/0!</v>
      </c>
      <c r="P22" s="62" t="e">
        <f t="shared" si="5"/>
        <v>#DIV/0!</v>
      </c>
      <c r="Q22" s="43"/>
    </row>
    <row r="23" spans="1:18" ht="15.75" customHeight="1" x14ac:dyDescent="0.25">
      <c r="A23" s="51"/>
      <c r="B23" s="51"/>
      <c r="C23" s="51"/>
      <c r="D23" s="47"/>
      <c r="E23" s="51"/>
      <c r="F23" s="51"/>
      <c r="G23" s="51"/>
      <c r="H23" s="51"/>
      <c r="I23" s="63">
        <f t="shared" si="0"/>
        <v>0</v>
      </c>
      <c r="J23" s="71"/>
      <c r="K23" s="71"/>
      <c r="L23" s="62">
        <f t="shared" si="1"/>
        <v>0</v>
      </c>
      <c r="M23" s="63">
        <f t="shared" si="3"/>
        <v>0</v>
      </c>
      <c r="N23" s="64">
        <f t="shared" si="4"/>
        <v>0</v>
      </c>
      <c r="O23" s="62" t="e">
        <f t="shared" si="2"/>
        <v>#DIV/0!</v>
      </c>
      <c r="P23" s="62" t="e">
        <f t="shared" si="5"/>
        <v>#DIV/0!</v>
      </c>
      <c r="Q23" s="43"/>
    </row>
    <row r="24" spans="1:18" ht="15.75" customHeight="1" x14ac:dyDescent="0.25">
      <c r="A24" s="52"/>
      <c r="B24" s="52"/>
      <c r="C24" s="52"/>
      <c r="D24" s="47"/>
      <c r="E24" s="52"/>
      <c r="F24" s="52"/>
      <c r="G24" s="52"/>
      <c r="H24" s="52"/>
      <c r="I24" s="63">
        <f t="shared" si="0"/>
        <v>0</v>
      </c>
      <c r="J24" s="72"/>
      <c r="K24" s="72"/>
      <c r="L24" s="62">
        <f t="shared" si="1"/>
        <v>0</v>
      </c>
      <c r="M24" s="63">
        <f t="shared" si="3"/>
        <v>0</v>
      </c>
      <c r="N24" s="64">
        <f t="shared" si="4"/>
        <v>0</v>
      </c>
      <c r="O24" s="62" t="e">
        <f t="shared" si="2"/>
        <v>#DIV/0!</v>
      </c>
      <c r="P24" s="62" t="e">
        <f t="shared" si="5"/>
        <v>#DIV/0!</v>
      </c>
      <c r="Q24" s="43"/>
    </row>
    <row r="25" spans="1:18" ht="18.75" customHeight="1" x14ac:dyDescent="0.25">
      <c r="A25" s="119" t="s">
        <v>13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1"/>
    </row>
    <row r="26" spans="1:18" ht="88.5" customHeight="1" x14ac:dyDescent="0.2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4"/>
    </row>
    <row r="27" spans="1:18" x14ac:dyDescent="0.25">
      <c r="A27" s="125"/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7"/>
    </row>
    <row r="28" spans="1:18" x14ac:dyDescent="0.25">
      <c r="A28" s="42"/>
      <c r="B28" s="42"/>
      <c r="C28" s="42"/>
      <c r="D28" s="42"/>
      <c r="E28" s="42"/>
      <c r="F28" s="42"/>
      <c r="G28" s="42"/>
      <c r="H28" s="42"/>
      <c r="I28" s="42"/>
      <c r="J28" s="73"/>
      <c r="K28" s="73"/>
      <c r="L28" s="73"/>
      <c r="M28" s="73"/>
      <c r="N28" s="73"/>
      <c r="O28" s="73"/>
      <c r="P28" s="73"/>
      <c r="Q28" s="73"/>
      <c r="R28" s="42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10" zoomScaleNormal="110" workbookViewId="0">
      <pane ySplit="6" topLeftCell="A7" activePane="bottomLeft" state="frozen"/>
      <selection activeCell="D6" sqref="D6"/>
      <selection pane="bottomLeft" activeCell="P18" sqref="P18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59" customWidth="1"/>
    <col min="10" max="10" width="20" style="59" bestFit="1" customWidth="1"/>
    <col min="11" max="11" width="10" style="59" bestFit="1" customWidth="1"/>
    <col min="12" max="12" width="10.5703125" style="59" bestFit="1" customWidth="1"/>
    <col min="13" max="13" width="8.28515625" style="59" customWidth="1"/>
    <col min="14" max="14" width="13.5703125" style="59" customWidth="1"/>
    <col min="15" max="15" width="15.42578125" style="59" customWidth="1"/>
    <col min="16" max="16" width="57.5703125" style="59" bestFit="1" customWidth="1"/>
    <col min="17" max="17" width="39.5703125" customWidth="1"/>
  </cols>
  <sheetData>
    <row r="1" spans="1:17" x14ac:dyDescent="0.25">
      <c r="E1" s="2" t="s">
        <v>0</v>
      </c>
      <c r="F1" s="2" t="s">
        <v>1</v>
      </c>
      <c r="G1" s="115" t="s">
        <v>18</v>
      </c>
      <c r="H1" s="116"/>
      <c r="I1" s="117"/>
      <c r="J1" s="67" t="s">
        <v>67</v>
      </c>
      <c r="K1" s="56" t="s">
        <v>69</v>
      </c>
      <c r="L1" s="57" t="s">
        <v>10</v>
      </c>
      <c r="M1" s="58" t="s">
        <v>3</v>
      </c>
      <c r="N1" s="56" t="s">
        <v>29</v>
      </c>
      <c r="O1" s="56" t="s">
        <v>56</v>
      </c>
      <c r="P1" s="20"/>
    </row>
    <row r="2" spans="1:17" x14ac:dyDescent="0.25">
      <c r="E2" s="10" t="s">
        <v>15</v>
      </c>
      <c r="F2" s="81">
        <v>27</v>
      </c>
      <c r="G2" s="131" t="str">
        <f>'2026-27 Summary'!C2</f>
        <v>FST</v>
      </c>
      <c r="H2" s="131"/>
      <c r="I2" s="131"/>
      <c r="J2" s="11">
        <f>'2026-27 Summary'!D2</f>
        <v>4.2</v>
      </c>
      <c r="K2" s="4">
        <f>SUM(K7:K42)</f>
        <v>2.2996666666666661</v>
      </c>
      <c r="L2" s="12">
        <f>SUM(L7:L42)</f>
        <v>2148</v>
      </c>
      <c r="M2" s="13">
        <f>SUM(M7:M42)</f>
        <v>71.599999999999994</v>
      </c>
      <c r="N2" s="13">
        <f>L2/K2</f>
        <v>934.04841281345148</v>
      </c>
      <c r="O2" s="6">
        <f>M2/K2</f>
        <v>31.134947093781712</v>
      </c>
      <c r="P2"/>
    </row>
    <row r="3" spans="1:17" ht="19.5" customHeight="1" x14ac:dyDescent="0.25">
      <c r="A3" s="1"/>
      <c r="G3" s="91"/>
      <c r="H3" s="113" t="s">
        <v>57</v>
      </c>
      <c r="I3" s="113"/>
      <c r="J3" s="114"/>
      <c r="K3" s="4">
        <f>'2026-27 Summary'!D2-'Summer 26'!L2-'Fall 26 (compressed)'!K2-'Winter 26-27'!L2-'Spring 27 (compressed)'!K2</f>
        <v>3.3333333333374071E-4</v>
      </c>
      <c r="L3" s="14"/>
      <c r="M3" s="15"/>
      <c r="N3" s="15"/>
      <c r="O3" s="60"/>
      <c r="P3"/>
    </row>
    <row r="4" spans="1:17" ht="19.5" customHeight="1" x14ac:dyDescent="0.25">
      <c r="A4" s="1" t="s">
        <v>5</v>
      </c>
      <c r="B4" s="129" t="s">
        <v>105</v>
      </c>
      <c r="C4" s="130"/>
      <c r="E4" s="92" t="s">
        <v>86</v>
      </c>
      <c r="F4" s="92"/>
      <c r="G4" s="92"/>
      <c r="H4" s="92"/>
      <c r="I4" s="92"/>
      <c r="J4" s="68"/>
      <c r="K4" s="39"/>
      <c r="M4" s="60"/>
      <c r="N4" s="60"/>
      <c r="O4" s="60"/>
      <c r="P4" s="136" t="s">
        <v>31</v>
      </c>
    </row>
    <row r="5" spans="1:17" ht="19.5" customHeight="1" x14ac:dyDescent="0.25">
      <c r="A5" s="1"/>
      <c r="B5" s="1"/>
      <c r="C5" s="1"/>
      <c r="D5" s="44"/>
      <c r="E5" s="44"/>
      <c r="F5" s="1"/>
      <c r="G5" s="1"/>
      <c r="H5" s="59"/>
      <c r="I5" s="68"/>
      <c r="J5" s="61"/>
      <c r="K5" s="61"/>
      <c r="M5" s="60"/>
      <c r="N5" s="60"/>
      <c r="O5" s="60"/>
      <c r="P5" s="137"/>
    </row>
    <row r="6" spans="1:17" ht="76.5" customHeight="1" x14ac:dyDescent="0.25">
      <c r="A6" s="45" t="s">
        <v>26</v>
      </c>
      <c r="B6" s="45" t="s">
        <v>24</v>
      </c>
      <c r="C6" s="22" t="s">
        <v>49</v>
      </c>
      <c r="D6" s="22" t="s">
        <v>72</v>
      </c>
      <c r="E6" s="22" t="s">
        <v>98</v>
      </c>
      <c r="F6" s="22" t="s">
        <v>30</v>
      </c>
      <c r="G6" s="17" t="s">
        <v>22</v>
      </c>
      <c r="H6" s="22" t="s">
        <v>8</v>
      </c>
      <c r="I6" s="100" t="s">
        <v>99</v>
      </c>
      <c r="J6" s="22" t="s">
        <v>9</v>
      </c>
      <c r="K6" s="24" t="s">
        <v>16</v>
      </c>
      <c r="L6" s="25" t="s">
        <v>10</v>
      </c>
      <c r="M6" s="26" t="s">
        <v>11</v>
      </c>
      <c r="N6" s="7" t="s">
        <v>29</v>
      </c>
      <c r="O6" s="56" t="s">
        <v>56</v>
      </c>
      <c r="P6" s="80" t="s">
        <v>12</v>
      </c>
      <c r="Q6" s="55"/>
    </row>
    <row r="7" spans="1:17" ht="15.75" customHeight="1" x14ac:dyDescent="0.25">
      <c r="A7" s="47" t="s">
        <v>103</v>
      </c>
      <c r="B7" s="47">
        <v>1</v>
      </c>
      <c r="C7" s="47" t="s">
        <v>45</v>
      </c>
      <c r="D7" s="47" t="s">
        <v>106</v>
      </c>
      <c r="E7" s="47">
        <v>44</v>
      </c>
      <c r="F7" s="30">
        <v>44</v>
      </c>
      <c r="G7" s="47">
        <v>2</v>
      </c>
      <c r="H7" s="63">
        <f t="shared" ref="H7:H40" si="0">F7*G7</f>
        <v>88</v>
      </c>
      <c r="I7" s="69">
        <v>3</v>
      </c>
      <c r="J7" s="70">
        <v>3</v>
      </c>
      <c r="K7" s="62">
        <f t="shared" ref="K7" si="1">J7*G7/15</f>
        <v>0.4</v>
      </c>
      <c r="L7" s="63">
        <f t="shared" ref="L7" si="2">(H7*I7)</f>
        <v>264</v>
      </c>
      <c r="M7" s="64">
        <f>L7/30</f>
        <v>8.8000000000000007</v>
      </c>
      <c r="N7" s="62">
        <f t="shared" ref="N7" si="3">L7/K7</f>
        <v>660</v>
      </c>
      <c r="O7" s="62">
        <f>M7/K7</f>
        <v>22</v>
      </c>
      <c r="P7" s="49"/>
    </row>
    <row r="8" spans="1:17" ht="15.75" customHeight="1" x14ac:dyDescent="0.25">
      <c r="A8" s="47" t="s">
        <v>103</v>
      </c>
      <c r="B8" s="47">
        <v>2</v>
      </c>
      <c r="C8" s="47" t="s">
        <v>45</v>
      </c>
      <c r="D8" s="47" t="s">
        <v>106</v>
      </c>
      <c r="E8" s="47">
        <v>42</v>
      </c>
      <c r="F8" s="30">
        <v>44</v>
      </c>
      <c r="G8" s="47">
        <v>2</v>
      </c>
      <c r="H8" s="63">
        <f t="shared" si="0"/>
        <v>88</v>
      </c>
      <c r="I8" s="69">
        <v>3</v>
      </c>
      <c r="J8" s="70">
        <v>3</v>
      </c>
      <c r="K8" s="62">
        <f t="shared" ref="K8:K42" si="4">J8*G8/15</f>
        <v>0.4</v>
      </c>
      <c r="L8" s="63">
        <f t="shared" ref="L8:L42" si="5">(H8*I8)</f>
        <v>264</v>
      </c>
      <c r="M8" s="64">
        <f t="shared" ref="M8:M42" si="6">L8/30</f>
        <v>8.8000000000000007</v>
      </c>
      <c r="N8" s="62">
        <f t="shared" ref="N8:N42" si="7">L8/K8</f>
        <v>660</v>
      </c>
      <c r="O8" s="62">
        <f>M8/K8</f>
        <v>22</v>
      </c>
      <c r="P8" s="49"/>
    </row>
    <row r="9" spans="1:17" ht="15.75" customHeight="1" x14ac:dyDescent="0.25">
      <c r="A9" s="47" t="s">
        <v>103</v>
      </c>
      <c r="B9" s="47">
        <v>3</v>
      </c>
      <c r="C9" s="47" t="s">
        <v>45</v>
      </c>
      <c r="D9" s="47" t="s">
        <v>106</v>
      </c>
      <c r="E9" s="47">
        <v>39</v>
      </c>
      <c r="F9" s="30">
        <v>44</v>
      </c>
      <c r="G9" s="47">
        <v>1</v>
      </c>
      <c r="H9" s="63">
        <f t="shared" si="0"/>
        <v>44</v>
      </c>
      <c r="I9" s="69">
        <v>3</v>
      </c>
      <c r="J9" s="70">
        <v>3</v>
      </c>
      <c r="K9" s="62">
        <f t="shared" si="4"/>
        <v>0.2</v>
      </c>
      <c r="L9" s="63">
        <f t="shared" si="5"/>
        <v>132</v>
      </c>
      <c r="M9" s="64">
        <f t="shared" si="6"/>
        <v>4.4000000000000004</v>
      </c>
      <c r="N9" s="62">
        <f t="shared" si="7"/>
        <v>660</v>
      </c>
      <c r="O9" s="62">
        <f t="shared" ref="O9:O42" si="8">M9/K9</f>
        <v>22</v>
      </c>
      <c r="P9" s="49"/>
    </row>
    <row r="10" spans="1:17" ht="15.75" customHeight="1" x14ac:dyDescent="0.25">
      <c r="A10" s="47" t="s">
        <v>103</v>
      </c>
      <c r="B10" s="47">
        <v>4</v>
      </c>
      <c r="C10" s="47" t="s">
        <v>45</v>
      </c>
      <c r="D10" s="47" t="s">
        <v>106</v>
      </c>
      <c r="E10" s="47">
        <v>40</v>
      </c>
      <c r="F10" s="47">
        <v>44</v>
      </c>
      <c r="G10" s="47">
        <v>1</v>
      </c>
      <c r="H10" s="63">
        <f t="shared" si="0"/>
        <v>44</v>
      </c>
      <c r="I10" s="69">
        <v>3</v>
      </c>
      <c r="J10" s="69">
        <v>3</v>
      </c>
      <c r="K10" s="62">
        <f t="shared" si="4"/>
        <v>0.2</v>
      </c>
      <c r="L10" s="63">
        <f t="shared" si="5"/>
        <v>132</v>
      </c>
      <c r="M10" s="64">
        <f t="shared" si="6"/>
        <v>4.4000000000000004</v>
      </c>
      <c r="N10" s="62">
        <f t="shared" si="7"/>
        <v>660</v>
      </c>
      <c r="O10" s="62">
        <f t="shared" si="8"/>
        <v>22</v>
      </c>
      <c r="P10" s="49"/>
    </row>
    <row r="11" spans="1:17" ht="15.75" customHeight="1" x14ac:dyDescent="0.25">
      <c r="A11" s="47" t="s">
        <v>103</v>
      </c>
      <c r="B11" s="47">
        <v>5</v>
      </c>
      <c r="C11" s="47" t="s">
        <v>45</v>
      </c>
      <c r="D11" s="47" t="s">
        <v>106</v>
      </c>
      <c r="E11" s="47">
        <v>30</v>
      </c>
      <c r="F11" s="47">
        <v>44</v>
      </c>
      <c r="G11" s="47">
        <v>1</v>
      </c>
      <c r="H11" s="63">
        <f t="shared" si="0"/>
        <v>44</v>
      </c>
      <c r="I11" s="69">
        <v>3</v>
      </c>
      <c r="J11" s="69">
        <v>3</v>
      </c>
      <c r="K11" s="62">
        <f t="shared" si="4"/>
        <v>0.2</v>
      </c>
      <c r="L11" s="63">
        <f t="shared" si="5"/>
        <v>132</v>
      </c>
      <c r="M11" s="64">
        <f t="shared" si="6"/>
        <v>4.4000000000000004</v>
      </c>
      <c r="N11" s="62">
        <f t="shared" si="7"/>
        <v>660</v>
      </c>
      <c r="O11" s="62">
        <f t="shared" si="8"/>
        <v>22</v>
      </c>
      <c r="P11" s="49"/>
    </row>
    <row r="12" spans="1:17" ht="15.75" customHeight="1" x14ac:dyDescent="0.25">
      <c r="A12" s="31" t="s">
        <v>103</v>
      </c>
      <c r="B12" s="32">
        <v>6</v>
      </c>
      <c r="C12" s="47" t="s">
        <v>45</v>
      </c>
      <c r="D12" s="47" t="s">
        <v>106</v>
      </c>
      <c r="E12" s="47">
        <v>31</v>
      </c>
      <c r="F12" s="47">
        <v>44</v>
      </c>
      <c r="G12" s="47">
        <v>1</v>
      </c>
      <c r="H12" s="63">
        <f t="shared" si="0"/>
        <v>44</v>
      </c>
      <c r="I12" s="69">
        <v>3</v>
      </c>
      <c r="J12" s="69">
        <v>3</v>
      </c>
      <c r="K12" s="62">
        <f t="shared" si="4"/>
        <v>0.2</v>
      </c>
      <c r="L12" s="63">
        <f t="shared" si="5"/>
        <v>132</v>
      </c>
      <c r="M12" s="64">
        <f t="shared" si="6"/>
        <v>4.4000000000000004</v>
      </c>
      <c r="N12" s="62">
        <f t="shared" si="7"/>
        <v>660</v>
      </c>
      <c r="O12" s="62">
        <f t="shared" si="8"/>
        <v>22</v>
      </c>
      <c r="P12" s="49"/>
    </row>
    <row r="13" spans="1:17" ht="15.75" customHeight="1" x14ac:dyDescent="0.25">
      <c r="A13" s="33" t="s">
        <v>103</v>
      </c>
      <c r="B13" s="34">
        <v>7</v>
      </c>
      <c r="C13" s="47" t="s">
        <v>45</v>
      </c>
      <c r="D13" s="47" t="s">
        <v>106</v>
      </c>
      <c r="E13" s="47">
        <v>44</v>
      </c>
      <c r="F13" s="47">
        <v>44</v>
      </c>
      <c r="G13" s="47">
        <v>1</v>
      </c>
      <c r="H13" s="63">
        <f t="shared" si="0"/>
        <v>44</v>
      </c>
      <c r="I13" s="69">
        <v>3</v>
      </c>
      <c r="J13" s="69">
        <v>2.25</v>
      </c>
      <c r="K13" s="62">
        <f t="shared" si="4"/>
        <v>0.15</v>
      </c>
      <c r="L13" s="63">
        <f t="shared" si="5"/>
        <v>132</v>
      </c>
      <c r="M13" s="64">
        <f t="shared" si="6"/>
        <v>4.4000000000000004</v>
      </c>
      <c r="N13" s="62">
        <f t="shared" si="7"/>
        <v>880</v>
      </c>
      <c r="O13" s="62">
        <f t="shared" si="8"/>
        <v>29.333333333333336</v>
      </c>
      <c r="P13" s="49"/>
    </row>
    <row r="14" spans="1:17" ht="15.75" customHeight="1" x14ac:dyDescent="0.25">
      <c r="A14" s="33" t="s">
        <v>103</v>
      </c>
      <c r="B14" s="34">
        <v>12</v>
      </c>
      <c r="C14" s="47" t="s">
        <v>45</v>
      </c>
      <c r="D14" s="47" t="s">
        <v>106</v>
      </c>
      <c r="E14" s="47">
        <v>24</v>
      </c>
      <c r="F14" s="47">
        <v>24</v>
      </c>
      <c r="G14" s="47">
        <v>1</v>
      </c>
      <c r="H14" s="63">
        <f t="shared" si="0"/>
        <v>24</v>
      </c>
      <c r="I14" s="69">
        <v>32</v>
      </c>
      <c r="J14" s="69">
        <v>6.625</v>
      </c>
      <c r="K14" s="62">
        <f t="shared" si="4"/>
        <v>0.44166666666666665</v>
      </c>
      <c r="L14" s="63">
        <f t="shared" si="5"/>
        <v>768</v>
      </c>
      <c r="M14" s="64">
        <f t="shared" si="6"/>
        <v>25.6</v>
      </c>
      <c r="N14" s="62">
        <f t="shared" si="7"/>
        <v>1738.867924528302</v>
      </c>
      <c r="O14" s="62">
        <f t="shared" si="8"/>
        <v>57.962264150943405</v>
      </c>
      <c r="P14" s="109" t="s">
        <v>114</v>
      </c>
    </row>
    <row r="15" spans="1:17" ht="15.75" customHeight="1" x14ac:dyDescent="0.25">
      <c r="A15" s="33" t="s">
        <v>103</v>
      </c>
      <c r="B15" s="34">
        <v>30</v>
      </c>
      <c r="C15" s="47" t="s">
        <v>48</v>
      </c>
      <c r="D15" s="47" t="s">
        <v>106</v>
      </c>
      <c r="E15" s="47">
        <v>24</v>
      </c>
      <c r="F15" s="47">
        <v>24</v>
      </c>
      <c r="G15" s="47">
        <v>1</v>
      </c>
      <c r="H15" s="63">
        <f t="shared" si="0"/>
        <v>24</v>
      </c>
      <c r="I15" s="69">
        <v>4</v>
      </c>
      <c r="J15" s="69">
        <v>0.81</v>
      </c>
      <c r="K15" s="62">
        <f t="shared" si="4"/>
        <v>5.4000000000000006E-2</v>
      </c>
      <c r="L15" s="63">
        <f t="shared" si="5"/>
        <v>96</v>
      </c>
      <c r="M15" s="64">
        <f t="shared" si="6"/>
        <v>3.2</v>
      </c>
      <c r="N15" s="62">
        <f t="shared" si="7"/>
        <v>1777.7777777777776</v>
      </c>
      <c r="O15" s="62">
        <f t="shared" si="8"/>
        <v>59.259259259259252</v>
      </c>
      <c r="P15" s="110" t="s">
        <v>115</v>
      </c>
    </row>
    <row r="16" spans="1:17" ht="15.75" customHeight="1" x14ac:dyDescent="0.25">
      <c r="A16" s="33" t="s">
        <v>103</v>
      </c>
      <c r="B16" s="34">
        <v>31</v>
      </c>
      <c r="C16" s="47" t="s">
        <v>48</v>
      </c>
      <c r="D16" s="47" t="s">
        <v>106</v>
      </c>
      <c r="E16" s="47">
        <v>24</v>
      </c>
      <c r="F16" s="47">
        <v>24</v>
      </c>
      <c r="G16" s="47">
        <v>1</v>
      </c>
      <c r="H16" s="63">
        <f t="shared" si="0"/>
        <v>24</v>
      </c>
      <c r="I16" s="69">
        <v>4</v>
      </c>
      <c r="J16" s="69">
        <v>0.81</v>
      </c>
      <c r="K16" s="62">
        <f t="shared" si="4"/>
        <v>5.4000000000000006E-2</v>
      </c>
      <c r="L16" s="63">
        <f t="shared" si="5"/>
        <v>96</v>
      </c>
      <c r="M16" s="64">
        <f t="shared" si="6"/>
        <v>3.2</v>
      </c>
      <c r="N16" s="62">
        <f t="shared" si="7"/>
        <v>1777.7777777777776</v>
      </c>
      <c r="O16" s="62">
        <f t="shared" si="8"/>
        <v>59.259259259259252</v>
      </c>
      <c r="P16" s="110" t="s">
        <v>115</v>
      </c>
    </row>
    <row r="17" spans="1:16" ht="15.75" customHeight="1" x14ac:dyDescent="0.25">
      <c r="A17" s="33"/>
      <c r="B17" s="34"/>
      <c r="C17" s="47"/>
      <c r="D17" s="47"/>
      <c r="E17" s="47"/>
      <c r="F17" s="47"/>
      <c r="G17" s="47"/>
      <c r="H17" s="63">
        <f t="shared" si="0"/>
        <v>0</v>
      </c>
      <c r="I17" s="69"/>
      <c r="J17" s="69"/>
      <c r="K17" s="62">
        <f t="shared" si="4"/>
        <v>0</v>
      </c>
      <c r="L17" s="63">
        <f t="shared" si="5"/>
        <v>0</v>
      </c>
      <c r="M17" s="64">
        <f t="shared" si="6"/>
        <v>0</v>
      </c>
      <c r="N17" s="62" t="e">
        <f t="shared" si="7"/>
        <v>#DIV/0!</v>
      </c>
      <c r="O17" s="62" t="e">
        <f t="shared" si="8"/>
        <v>#DIV/0!</v>
      </c>
      <c r="P17" s="49"/>
    </row>
    <row r="18" spans="1:16" ht="15.75" customHeight="1" x14ac:dyDescent="0.25">
      <c r="A18" s="33"/>
      <c r="B18" s="34"/>
      <c r="C18" s="47"/>
      <c r="D18" s="47"/>
      <c r="E18" s="47"/>
      <c r="F18" s="47"/>
      <c r="G18" s="47"/>
      <c r="H18" s="63">
        <f t="shared" si="0"/>
        <v>0</v>
      </c>
      <c r="I18" s="69"/>
      <c r="J18" s="69"/>
      <c r="K18" s="62">
        <f t="shared" si="4"/>
        <v>0</v>
      </c>
      <c r="L18" s="63">
        <f t="shared" si="5"/>
        <v>0</v>
      </c>
      <c r="M18" s="64">
        <f t="shared" si="6"/>
        <v>0</v>
      </c>
      <c r="N18" s="62" t="e">
        <f t="shared" si="7"/>
        <v>#DIV/0!</v>
      </c>
      <c r="O18" s="62" t="e">
        <f t="shared" si="8"/>
        <v>#DIV/0!</v>
      </c>
      <c r="P18" s="49"/>
    </row>
    <row r="19" spans="1:16" ht="15.75" customHeight="1" x14ac:dyDescent="0.25">
      <c r="A19" s="33"/>
      <c r="B19" s="34"/>
      <c r="C19" s="47"/>
      <c r="D19" s="47"/>
      <c r="E19" s="47"/>
      <c r="F19" s="47"/>
      <c r="G19" s="47"/>
      <c r="H19" s="63">
        <f t="shared" si="0"/>
        <v>0</v>
      </c>
      <c r="I19" s="69"/>
      <c r="J19" s="69"/>
      <c r="K19" s="62">
        <f t="shared" si="4"/>
        <v>0</v>
      </c>
      <c r="L19" s="63">
        <f t="shared" si="5"/>
        <v>0</v>
      </c>
      <c r="M19" s="64">
        <f t="shared" si="6"/>
        <v>0</v>
      </c>
      <c r="N19" s="62" t="e">
        <f t="shared" si="7"/>
        <v>#DIV/0!</v>
      </c>
      <c r="O19" s="62" t="e">
        <f t="shared" si="8"/>
        <v>#DIV/0!</v>
      </c>
      <c r="P19" s="49"/>
    </row>
    <row r="20" spans="1:16" ht="15.75" customHeight="1" x14ac:dyDescent="0.25">
      <c r="A20" s="33"/>
      <c r="B20" s="34"/>
      <c r="C20" s="47"/>
      <c r="D20" s="47"/>
      <c r="E20" s="47"/>
      <c r="F20" s="47"/>
      <c r="G20" s="47"/>
      <c r="H20" s="63">
        <f t="shared" si="0"/>
        <v>0</v>
      </c>
      <c r="I20" s="69"/>
      <c r="J20" s="69"/>
      <c r="K20" s="62">
        <f t="shared" si="4"/>
        <v>0</v>
      </c>
      <c r="L20" s="63">
        <f t="shared" si="5"/>
        <v>0</v>
      </c>
      <c r="M20" s="64">
        <f t="shared" si="6"/>
        <v>0</v>
      </c>
      <c r="N20" s="62" t="e">
        <f t="shared" si="7"/>
        <v>#DIV/0!</v>
      </c>
      <c r="O20" s="62" t="e">
        <f t="shared" si="8"/>
        <v>#DIV/0!</v>
      </c>
      <c r="P20" s="49"/>
    </row>
    <row r="21" spans="1:16" ht="15.75" customHeight="1" x14ac:dyDescent="0.25">
      <c r="A21" s="33"/>
      <c r="B21" s="34"/>
      <c r="C21" s="47"/>
      <c r="D21" s="47"/>
      <c r="E21" s="47"/>
      <c r="F21" s="47"/>
      <c r="G21" s="47"/>
      <c r="H21" s="63">
        <f t="shared" si="0"/>
        <v>0</v>
      </c>
      <c r="I21" s="69"/>
      <c r="J21" s="69"/>
      <c r="K21" s="62">
        <f t="shared" si="4"/>
        <v>0</v>
      </c>
      <c r="L21" s="63">
        <f t="shared" si="5"/>
        <v>0</v>
      </c>
      <c r="M21" s="64">
        <f t="shared" si="6"/>
        <v>0</v>
      </c>
      <c r="N21" s="62" t="e">
        <f t="shared" si="7"/>
        <v>#DIV/0!</v>
      </c>
      <c r="O21" s="62" t="e">
        <f t="shared" si="8"/>
        <v>#DIV/0!</v>
      </c>
      <c r="P21" s="49"/>
    </row>
    <row r="22" spans="1:16" ht="15.75" customHeight="1" x14ac:dyDescent="0.25">
      <c r="A22" s="33"/>
      <c r="B22" s="34"/>
      <c r="C22" s="47"/>
      <c r="D22" s="47"/>
      <c r="E22" s="47"/>
      <c r="F22" s="47"/>
      <c r="G22" s="47"/>
      <c r="H22" s="63">
        <f t="shared" si="0"/>
        <v>0</v>
      </c>
      <c r="I22" s="69"/>
      <c r="J22" s="69"/>
      <c r="K22" s="62">
        <f t="shared" si="4"/>
        <v>0</v>
      </c>
      <c r="L22" s="63">
        <f t="shared" si="5"/>
        <v>0</v>
      </c>
      <c r="M22" s="64">
        <f t="shared" si="6"/>
        <v>0</v>
      </c>
      <c r="N22" s="62" t="e">
        <f t="shared" si="7"/>
        <v>#DIV/0!</v>
      </c>
      <c r="O22" s="62" t="e">
        <f t="shared" si="8"/>
        <v>#DIV/0!</v>
      </c>
      <c r="P22" s="49"/>
    </row>
    <row r="23" spans="1:16" ht="15.75" customHeight="1" x14ac:dyDescent="0.25">
      <c r="A23" s="31"/>
      <c r="B23" s="32"/>
      <c r="C23" s="47"/>
      <c r="D23" s="47"/>
      <c r="E23" s="47"/>
      <c r="F23" s="47"/>
      <c r="G23" s="47"/>
      <c r="H23" s="63">
        <f t="shared" si="0"/>
        <v>0</v>
      </c>
      <c r="I23" s="69"/>
      <c r="J23" s="69"/>
      <c r="K23" s="62">
        <f t="shared" si="4"/>
        <v>0</v>
      </c>
      <c r="L23" s="63">
        <f t="shared" si="5"/>
        <v>0</v>
      </c>
      <c r="M23" s="64">
        <f t="shared" si="6"/>
        <v>0</v>
      </c>
      <c r="N23" s="62" t="e">
        <f t="shared" si="7"/>
        <v>#DIV/0!</v>
      </c>
      <c r="O23" s="62" t="e">
        <f t="shared" si="8"/>
        <v>#DIV/0!</v>
      </c>
      <c r="P23" s="49"/>
    </row>
    <row r="24" spans="1:16" ht="15.75" customHeight="1" x14ac:dyDescent="0.25">
      <c r="A24" s="31"/>
      <c r="B24" s="32"/>
      <c r="C24" s="47"/>
      <c r="D24" s="47"/>
      <c r="E24" s="47"/>
      <c r="F24" s="47"/>
      <c r="G24" s="47"/>
      <c r="H24" s="63">
        <f t="shared" si="0"/>
        <v>0</v>
      </c>
      <c r="I24" s="69"/>
      <c r="J24" s="69"/>
      <c r="K24" s="62">
        <f t="shared" si="4"/>
        <v>0</v>
      </c>
      <c r="L24" s="63">
        <f t="shared" si="5"/>
        <v>0</v>
      </c>
      <c r="M24" s="64">
        <f t="shared" si="6"/>
        <v>0</v>
      </c>
      <c r="N24" s="62" t="e">
        <f t="shared" si="7"/>
        <v>#DIV/0!</v>
      </c>
      <c r="O24" s="62" t="e">
        <f t="shared" si="8"/>
        <v>#DIV/0!</v>
      </c>
      <c r="P24" s="49"/>
    </row>
    <row r="25" spans="1:16" ht="15.75" customHeight="1" x14ac:dyDescent="0.25">
      <c r="A25" s="33"/>
      <c r="B25" s="34"/>
      <c r="C25" s="47"/>
      <c r="D25" s="47"/>
      <c r="E25" s="47"/>
      <c r="F25" s="47"/>
      <c r="G25" s="47"/>
      <c r="H25" s="63">
        <f t="shared" si="0"/>
        <v>0</v>
      </c>
      <c r="I25" s="69"/>
      <c r="J25" s="69"/>
      <c r="K25" s="62">
        <f t="shared" si="4"/>
        <v>0</v>
      </c>
      <c r="L25" s="63">
        <f t="shared" si="5"/>
        <v>0</v>
      </c>
      <c r="M25" s="64">
        <f t="shared" si="6"/>
        <v>0</v>
      </c>
      <c r="N25" s="62" t="e">
        <f t="shared" si="7"/>
        <v>#DIV/0!</v>
      </c>
      <c r="O25" s="62" t="e">
        <f t="shared" si="8"/>
        <v>#DIV/0!</v>
      </c>
      <c r="P25" s="49"/>
    </row>
    <row r="26" spans="1:16" ht="15.75" customHeight="1" x14ac:dyDescent="0.25">
      <c r="A26" s="31"/>
      <c r="B26" s="32"/>
      <c r="C26" s="47"/>
      <c r="D26" s="47"/>
      <c r="E26" s="47"/>
      <c r="F26" s="47"/>
      <c r="G26" s="47"/>
      <c r="H26" s="63">
        <f t="shared" si="0"/>
        <v>0</v>
      </c>
      <c r="I26" s="69"/>
      <c r="J26" s="69"/>
      <c r="K26" s="62">
        <f t="shared" si="4"/>
        <v>0</v>
      </c>
      <c r="L26" s="63">
        <f t="shared" si="5"/>
        <v>0</v>
      </c>
      <c r="M26" s="64">
        <f t="shared" si="6"/>
        <v>0</v>
      </c>
      <c r="N26" s="62" t="e">
        <f t="shared" si="7"/>
        <v>#DIV/0!</v>
      </c>
      <c r="O26" s="62" t="e">
        <f t="shared" si="8"/>
        <v>#DIV/0!</v>
      </c>
      <c r="P26" s="49"/>
    </row>
    <row r="27" spans="1:16" ht="15.75" customHeight="1" x14ac:dyDescent="0.25">
      <c r="A27" s="31"/>
      <c r="B27" s="32"/>
      <c r="C27" s="47"/>
      <c r="D27" s="47"/>
      <c r="E27" s="47"/>
      <c r="F27" s="47"/>
      <c r="G27" s="47"/>
      <c r="H27" s="63">
        <f t="shared" si="0"/>
        <v>0</v>
      </c>
      <c r="I27" s="69"/>
      <c r="J27" s="69"/>
      <c r="K27" s="62">
        <f t="shared" si="4"/>
        <v>0</v>
      </c>
      <c r="L27" s="63">
        <f t="shared" si="5"/>
        <v>0</v>
      </c>
      <c r="M27" s="64">
        <f t="shared" si="6"/>
        <v>0</v>
      </c>
      <c r="N27" s="62" t="e">
        <f t="shared" si="7"/>
        <v>#DIV/0!</v>
      </c>
      <c r="O27" s="62" t="e">
        <f t="shared" si="8"/>
        <v>#DIV/0!</v>
      </c>
      <c r="P27" s="49"/>
    </row>
    <row r="28" spans="1:16" ht="15.75" customHeight="1" x14ac:dyDescent="0.25">
      <c r="A28" s="33"/>
      <c r="B28" s="34"/>
      <c r="C28" s="47"/>
      <c r="D28" s="47"/>
      <c r="E28" s="47"/>
      <c r="F28" s="47"/>
      <c r="G28" s="47"/>
      <c r="H28" s="63">
        <f t="shared" si="0"/>
        <v>0</v>
      </c>
      <c r="I28" s="69"/>
      <c r="J28" s="69"/>
      <c r="K28" s="62">
        <f t="shared" si="4"/>
        <v>0</v>
      </c>
      <c r="L28" s="63">
        <f t="shared" si="5"/>
        <v>0</v>
      </c>
      <c r="M28" s="64">
        <f t="shared" si="6"/>
        <v>0</v>
      </c>
      <c r="N28" s="62" t="e">
        <f t="shared" si="7"/>
        <v>#DIV/0!</v>
      </c>
      <c r="O28" s="62" t="e">
        <f t="shared" si="8"/>
        <v>#DIV/0!</v>
      </c>
      <c r="P28" s="49"/>
    </row>
    <row r="29" spans="1:16" ht="15.75" customHeight="1" x14ac:dyDescent="0.25">
      <c r="A29" s="33"/>
      <c r="B29" s="34"/>
      <c r="C29" s="47"/>
      <c r="D29" s="47"/>
      <c r="E29" s="47"/>
      <c r="F29" s="47"/>
      <c r="G29" s="47"/>
      <c r="H29" s="63">
        <f t="shared" si="0"/>
        <v>0</v>
      </c>
      <c r="I29" s="69"/>
      <c r="J29" s="69"/>
      <c r="K29" s="62">
        <f t="shared" si="4"/>
        <v>0</v>
      </c>
      <c r="L29" s="63">
        <f t="shared" si="5"/>
        <v>0</v>
      </c>
      <c r="M29" s="64">
        <f t="shared" si="6"/>
        <v>0</v>
      </c>
      <c r="N29" s="62" t="e">
        <f t="shared" si="7"/>
        <v>#DIV/0!</v>
      </c>
      <c r="O29" s="62" t="e">
        <f t="shared" si="8"/>
        <v>#DIV/0!</v>
      </c>
      <c r="P29" s="49"/>
    </row>
    <row r="30" spans="1:16" ht="15.75" customHeight="1" x14ac:dyDescent="0.25">
      <c r="A30" s="33"/>
      <c r="B30" s="34"/>
      <c r="C30" s="47"/>
      <c r="D30" s="47"/>
      <c r="E30" s="47"/>
      <c r="F30" s="47"/>
      <c r="G30" s="47"/>
      <c r="H30" s="63">
        <f t="shared" si="0"/>
        <v>0</v>
      </c>
      <c r="I30" s="69"/>
      <c r="J30" s="69"/>
      <c r="K30" s="62">
        <f t="shared" si="4"/>
        <v>0</v>
      </c>
      <c r="L30" s="63">
        <f t="shared" si="5"/>
        <v>0</v>
      </c>
      <c r="M30" s="64">
        <f t="shared" si="6"/>
        <v>0</v>
      </c>
      <c r="N30" s="62" t="e">
        <f t="shared" si="7"/>
        <v>#DIV/0!</v>
      </c>
      <c r="O30" s="62" t="e">
        <f t="shared" si="8"/>
        <v>#DIV/0!</v>
      </c>
      <c r="P30" s="49"/>
    </row>
    <row r="31" spans="1:16" ht="15.75" customHeight="1" x14ac:dyDescent="0.25">
      <c r="A31" s="33"/>
      <c r="B31" s="34"/>
      <c r="C31" s="47"/>
      <c r="D31" s="47"/>
      <c r="E31" s="47"/>
      <c r="F31" s="47"/>
      <c r="G31" s="47"/>
      <c r="H31" s="63">
        <f t="shared" si="0"/>
        <v>0</v>
      </c>
      <c r="I31" s="69"/>
      <c r="J31" s="69"/>
      <c r="K31" s="62">
        <f t="shared" si="4"/>
        <v>0</v>
      </c>
      <c r="L31" s="63">
        <f t="shared" si="5"/>
        <v>0</v>
      </c>
      <c r="M31" s="64">
        <f t="shared" si="6"/>
        <v>0</v>
      </c>
      <c r="N31" s="62" t="e">
        <f t="shared" si="7"/>
        <v>#DIV/0!</v>
      </c>
      <c r="O31" s="62" t="e">
        <f t="shared" si="8"/>
        <v>#DIV/0!</v>
      </c>
      <c r="P31" s="49"/>
    </row>
    <row r="32" spans="1:16" ht="15.75" customHeight="1" x14ac:dyDescent="0.25">
      <c r="A32" s="33"/>
      <c r="B32" s="34"/>
      <c r="C32" s="47"/>
      <c r="D32" s="47"/>
      <c r="E32" s="47"/>
      <c r="F32" s="47"/>
      <c r="G32" s="47"/>
      <c r="H32" s="63">
        <f t="shared" si="0"/>
        <v>0</v>
      </c>
      <c r="I32" s="69"/>
      <c r="J32" s="69"/>
      <c r="K32" s="62">
        <f t="shared" si="4"/>
        <v>0</v>
      </c>
      <c r="L32" s="63">
        <f t="shared" si="5"/>
        <v>0</v>
      </c>
      <c r="M32" s="64">
        <f t="shared" si="6"/>
        <v>0</v>
      </c>
      <c r="N32" s="62" t="e">
        <f t="shared" si="7"/>
        <v>#DIV/0!</v>
      </c>
      <c r="O32" s="62" t="e">
        <f t="shared" si="8"/>
        <v>#DIV/0!</v>
      </c>
      <c r="P32" s="49"/>
    </row>
    <row r="33" spans="1:17" ht="15.75" customHeight="1" x14ac:dyDescent="0.25">
      <c r="A33" s="33"/>
      <c r="B33" s="34"/>
      <c r="C33" s="47"/>
      <c r="D33" s="47"/>
      <c r="E33" s="47"/>
      <c r="F33" s="47"/>
      <c r="G33" s="47"/>
      <c r="H33" s="63">
        <f t="shared" si="0"/>
        <v>0</v>
      </c>
      <c r="I33" s="69"/>
      <c r="J33" s="69"/>
      <c r="K33" s="62">
        <f t="shared" si="4"/>
        <v>0</v>
      </c>
      <c r="L33" s="63">
        <f t="shared" si="5"/>
        <v>0</v>
      </c>
      <c r="M33" s="64">
        <f t="shared" si="6"/>
        <v>0</v>
      </c>
      <c r="N33" s="62" t="e">
        <f t="shared" si="7"/>
        <v>#DIV/0!</v>
      </c>
      <c r="O33" s="62" t="e">
        <f t="shared" si="8"/>
        <v>#DIV/0!</v>
      </c>
      <c r="P33" s="49"/>
    </row>
    <row r="34" spans="1:17" ht="15.75" customHeight="1" x14ac:dyDescent="0.25">
      <c r="A34" s="33"/>
      <c r="B34" s="34"/>
      <c r="C34" s="47"/>
      <c r="D34" s="47"/>
      <c r="E34" s="47"/>
      <c r="F34" s="47"/>
      <c r="G34" s="47"/>
      <c r="H34" s="63">
        <f t="shared" si="0"/>
        <v>0</v>
      </c>
      <c r="I34" s="69"/>
      <c r="J34" s="69"/>
      <c r="K34" s="62">
        <f t="shared" si="4"/>
        <v>0</v>
      </c>
      <c r="L34" s="63">
        <f t="shared" si="5"/>
        <v>0</v>
      </c>
      <c r="M34" s="64">
        <f t="shared" si="6"/>
        <v>0</v>
      </c>
      <c r="N34" s="62" t="e">
        <f t="shared" si="7"/>
        <v>#DIV/0!</v>
      </c>
      <c r="O34" s="62" t="e">
        <f t="shared" si="8"/>
        <v>#DIV/0!</v>
      </c>
      <c r="P34" s="49"/>
    </row>
    <row r="35" spans="1:17" ht="15.75" customHeight="1" x14ac:dyDescent="0.25">
      <c r="A35" s="35"/>
      <c r="B35" s="36"/>
      <c r="C35" s="47"/>
      <c r="D35" s="47"/>
      <c r="E35" s="47"/>
      <c r="F35" s="47"/>
      <c r="G35" s="47"/>
      <c r="H35" s="63">
        <f t="shared" si="0"/>
        <v>0</v>
      </c>
      <c r="I35" s="69"/>
      <c r="J35" s="69"/>
      <c r="K35" s="62">
        <f t="shared" si="4"/>
        <v>0</v>
      </c>
      <c r="L35" s="63">
        <f t="shared" si="5"/>
        <v>0</v>
      </c>
      <c r="M35" s="64">
        <f t="shared" si="6"/>
        <v>0</v>
      </c>
      <c r="N35" s="62" t="e">
        <f t="shared" si="7"/>
        <v>#DIV/0!</v>
      </c>
      <c r="O35" s="62" t="e">
        <f t="shared" si="8"/>
        <v>#DIV/0!</v>
      </c>
      <c r="P35" s="49"/>
    </row>
    <row r="36" spans="1:17" ht="15.75" customHeight="1" x14ac:dyDescent="0.25">
      <c r="A36" s="35"/>
      <c r="B36" s="36"/>
      <c r="C36" s="47"/>
      <c r="D36" s="47"/>
      <c r="E36" s="47"/>
      <c r="F36" s="47"/>
      <c r="G36" s="47"/>
      <c r="H36" s="63">
        <f t="shared" si="0"/>
        <v>0</v>
      </c>
      <c r="I36" s="69"/>
      <c r="J36" s="69"/>
      <c r="K36" s="62">
        <f t="shared" si="4"/>
        <v>0</v>
      </c>
      <c r="L36" s="63">
        <f t="shared" si="5"/>
        <v>0</v>
      </c>
      <c r="M36" s="64">
        <f t="shared" si="6"/>
        <v>0</v>
      </c>
      <c r="N36" s="62" t="e">
        <f t="shared" si="7"/>
        <v>#DIV/0!</v>
      </c>
      <c r="O36" s="62" t="e">
        <f t="shared" si="8"/>
        <v>#DIV/0!</v>
      </c>
      <c r="P36" s="49"/>
    </row>
    <row r="37" spans="1:17" ht="15.75" customHeight="1" x14ac:dyDescent="0.25">
      <c r="A37" s="50"/>
      <c r="B37" s="53"/>
      <c r="C37" s="47"/>
      <c r="D37" s="47"/>
      <c r="E37" s="47"/>
      <c r="F37" s="47"/>
      <c r="G37" s="47"/>
      <c r="H37" s="63">
        <f t="shared" si="0"/>
        <v>0</v>
      </c>
      <c r="I37" s="69"/>
      <c r="J37" s="69"/>
      <c r="K37" s="62">
        <f t="shared" si="4"/>
        <v>0</v>
      </c>
      <c r="L37" s="63">
        <f t="shared" si="5"/>
        <v>0</v>
      </c>
      <c r="M37" s="64">
        <f t="shared" si="6"/>
        <v>0</v>
      </c>
      <c r="N37" s="62" t="e">
        <f t="shared" si="7"/>
        <v>#DIV/0!</v>
      </c>
      <c r="O37" s="62" t="e">
        <f t="shared" si="8"/>
        <v>#DIV/0!</v>
      </c>
      <c r="P37" s="49"/>
    </row>
    <row r="38" spans="1:17" ht="15.75" customHeight="1" x14ac:dyDescent="0.25">
      <c r="A38" s="37"/>
      <c r="B38" s="34"/>
      <c r="C38" s="47"/>
      <c r="D38" s="47"/>
      <c r="E38" s="47"/>
      <c r="F38" s="47"/>
      <c r="G38" s="47"/>
      <c r="H38" s="63">
        <f t="shared" si="0"/>
        <v>0</v>
      </c>
      <c r="I38" s="69"/>
      <c r="J38" s="69"/>
      <c r="K38" s="62">
        <f t="shared" si="4"/>
        <v>0</v>
      </c>
      <c r="L38" s="63">
        <f t="shared" si="5"/>
        <v>0</v>
      </c>
      <c r="M38" s="64">
        <f t="shared" si="6"/>
        <v>0</v>
      </c>
      <c r="N38" s="62" t="e">
        <f t="shared" si="7"/>
        <v>#DIV/0!</v>
      </c>
      <c r="O38" s="62" t="e">
        <f t="shared" si="8"/>
        <v>#DIV/0!</v>
      </c>
      <c r="P38" s="49"/>
    </row>
    <row r="39" spans="1:17" ht="15.75" customHeight="1" x14ac:dyDescent="0.25">
      <c r="A39" s="37"/>
      <c r="B39" s="38"/>
      <c r="C39" s="47"/>
      <c r="D39" s="47"/>
      <c r="E39" s="47"/>
      <c r="F39" s="47"/>
      <c r="G39" s="47"/>
      <c r="H39" s="63">
        <f t="shared" si="0"/>
        <v>0</v>
      </c>
      <c r="I39" s="69"/>
      <c r="J39" s="69"/>
      <c r="K39" s="62">
        <f t="shared" si="4"/>
        <v>0</v>
      </c>
      <c r="L39" s="63">
        <f t="shared" si="5"/>
        <v>0</v>
      </c>
      <c r="M39" s="64">
        <f t="shared" si="6"/>
        <v>0</v>
      </c>
      <c r="N39" s="62" t="e">
        <f t="shared" si="7"/>
        <v>#DIV/0!</v>
      </c>
      <c r="O39" s="62" t="e">
        <f t="shared" si="8"/>
        <v>#DIV/0!</v>
      </c>
      <c r="P39" s="49"/>
    </row>
    <row r="40" spans="1:17" ht="15.75" customHeight="1" x14ac:dyDescent="0.25">
      <c r="A40" s="37"/>
      <c r="B40" s="38"/>
      <c r="C40" s="47"/>
      <c r="D40" s="47"/>
      <c r="E40" s="47"/>
      <c r="F40" s="47"/>
      <c r="G40" s="47"/>
      <c r="H40" s="63">
        <f t="shared" si="0"/>
        <v>0</v>
      </c>
      <c r="I40" s="69"/>
      <c r="J40" s="69"/>
      <c r="K40" s="62">
        <f t="shared" si="4"/>
        <v>0</v>
      </c>
      <c r="L40" s="63">
        <f t="shared" si="5"/>
        <v>0</v>
      </c>
      <c r="M40" s="64">
        <f t="shared" si="6"/>
        <v>0</v>
      </c>
      <c r="N40" s="62" t="e">
        <f t="shared" si="7"/>
        <v>#DIV/0!</v>
      </c>
      <c r="O40" s="62" t="e">
        <f t="shared" si="8"/>
        <v>#DIV/0!</v>
      </c>
      <c r="P40" s="49"/>
    </row>
    <row r="41" spans="1:17" ht="15.75" customHeight="1" x14ac:dyDescent="0.25">
      <c r="A41" s="37"/>
      <c r="B41" s="38"/>
      <c r="C41" s="47"/>
      <c r="D41" s="47"/>
      <c r="E41" s="47"/>
      <c r="F41" s="47"/>
      <c r="G41" s="47"/>
      <c r="H41" s="63">
        <f t="shared" ref="H41:H42" si="9">F41*G41</f>
        <v>0</v>
      </c>
      <c r="I41" s="69"/>
      <c r="J41" s="69"/>
      <c r="K41" s="62">
        <f t="shared" si="4"/>
        <v>0</v>
      </c>
      <c r="L41" s="63">
        <f t="shared" si="5"/>
        <v>0</v>
      </c>
      <c r="M41" s="64">
        <f t="shared" si="6"/>
        <v>0</v>
      </c>
      <c r="N41" s="62" t="e">
        <f t="shared" si="7"/>
        <v>#DIV/0!</v>
      </c>
      <c r="O41" s="62" t="e">
        <f t="shared" si="8"/>
        <v>#DIV/0!</v>
      </c>
      <c r="P41" s="49"/>
    </row>
    <row r="42" spans="1:17" ht="15.75" customHeight="1" x14ac:dyDescent="0.25">
      <c r="A42" s="37"/>
      <c r="B42" s="54"/>
      <c r="C42" s="47"/>
      <c r="D42" s="47"/>
      <c r="E42" s="47"/>
      <c r="F42" s="47"/>
      <c r="G42" s="47"/>
      <c r="H42" s="63">
        <f t="shared" si="9"/>
        <v>0</v>
      </c>
      <c r="I42" s="69"/>
      <c r="J42" s="69"/>
      <c r="K42" s="62">
        <f t="shared" si="4"/>
        <v>0</v>
      </c>
      <c r="L42" s="63">
        <f t="shared" si="5"/>
        <v>0</v>
      </c>
      <c r="M42" s="64">
        <f t="shared" si="6"/>
        <v>0</v>
      </c>
      <c r="N42" s="62" t="e">
        <f t="shared" si="7"/>
        <v>#DIV/0!</v>
      </c>
      <c r="O42" s="62" t="e">
        <f t="shared" si="8"/>
        <v>#DIV/0!</v>
      </c>
      <c r="P42" s="49"/>
    </row>
    <row r="43" spans="1:17" ht="18.75" customHeight="1" x14ac:dyDescent="0.25">
      <c r="A43" s="119" t="s">
        <v>13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1"/>
    </row>
    <row r="44" spans="1:17" s="42" customFormat="1" ht="60.75" customHeight="1" x14ac:dyDescent="0.25">
      <c r="A44" s="122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4"/>
      <c r="Q44"/>
    </row>
    <row r="45" spans="1:17" x14ac:dyDescent="0.25">
      <c r="A45" s="125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7"/>
    </row>
    <row r="46" spans="1:17" x14ac:dyDescent="0.25">
      <c r="A46" s="27"/>
      <c r="B46" s="27"/>
      <c r="C46" s="27"/>
      <c r="D46" s="27"/>
      <c r="E46" s="27"/>
      <c r="F46" s="27"/>
      <c r="G46" s="27"/>
      <c r="H46" s="27"/>
      <c r="I46" s="74"/>
      <c r="J46" s="74"/>
      <c r="K46" s="74"/>
      <c r="L46" s="74"/>
      <c r="M46" s="74"/>
      <c r="N46" s="74"/>
      <c r="O46" s="74"/>
      <c r="P46" s="74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>
      <selection activeCell="E2" sqref="E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6"/>
      <c r="B1" s="2" t="s">
        <v>1</v>
      </c>
      <c r="C1" s="2" t="s">
        <v>18</v>
      </c>
      <c r="D1" s="2" t="s">
        <v>61</v>
      </c>
      <c r="E1" s="7" t="s">
        <v>82</v>
      </c>
      <c r="F1" s="8" t="s">
        <v>2</v>
      </c>
      <c r="G1" s="9" t="s">
        <v>3</v>
      </c>
      <c r="H1" s="7" t="s">
        <v>29</v>
      </c>
      <c r="I1" s="7" t="s">
        <v>56</v>
      </c>
    </row>
    <row r="2" spans="1:14" x14ac:dyDescent="0.25">
      <c r="A2" s="46" t="s">
        <v>25</v>
      </c>
      <c r="B2" s="82" t="s">
        <v>60</v>
      </c>
      <c r="C2" s="10" t="s">
        <v>102</v>
      </c>
      <c r="D2" s="101">
        <v>4.2</v>
      </c>
      <c r="E2" s="4">
        <f>SUM('Summer 26'!L2,'Fall 26 (compressed)'!K2,'Winter 26-27'!L2,'Spring 27 (compressed)'!K2)</f>
        <v>4.1996666666666664</v>
      </c>
      <c r="F2" s="4">
        <f>'Summer 26'!M2+'Fall 26 (compressed)'!L2+'Winter 26-27'!M2+'Spring 27 (compressed)'!L2</f>
        <v>3468</v>
      </c>
      <c r="G2" s="4">
        <f>SUM('Summer 26'!N2,'Fall 26 (compressed)'!M2,'Winter 26-27'!N2,'Spring 27 (compressed)'!M2)</f>
        <v>115.6</v>
      </c>
      <c r="H2" s="6">
        <f>F2/E2</f>
        <v>825.77982379553941</v>
      </c>
      <c r="I2" s="89">
        <f>G2/E2</f>
        <v>27.525994126517979</v>
      </c>
    </row>
    <row r="3" spans="1:14" x14ac:dyDescent="0.25">
      <c r="D3" t="s">
        <v>40</v>
      </c>
      <c r="H3" t="s">
        <v>57</v>
      </c>
    </row>
    <row r="4" spans="1:14" x14ac:dyDescent="0.25">
      <c r="D4" s="102">
        <v>3.3879999999999999</v>
      </c>
    </row>
    <row r="6" spans="1:14" ht="15.75" thickBot="1" x14ac:dyDescent="0.3">
      <c r="A6" s="55"/>
      <c r="B6" s="55"/>
      <c r="D6" s="55"/>
      <c r="E6" s="86" t="s">
        <v>62</v>
      </c>
      <c r="F6" s="86" t="s">
        <v>63</v>
      </c>
      <c r="G6" s="55"/>
      <c r="H6" s="55"/>
      <c r="K6" s="55"/>
      <c r="L6" s="55"/>
      <c r="M6" s="55"/>
      <c r="N6" s="55"/>
    </row>
    <row r="7" spans="1:14" x14ac:dyDescent="0.25">
      <c r="D7" s="83" t="s">
        <v>28</v>
      </c>
      <c r="E7" s="96">
        <v>0</v>
      </c>
      <c r="F7" s="96">
        <v>1.35</v>
      </c>
    </row>
    <row r="8" spans="1:14" x14ac:dyDescent="0.25">
      <c r="D8" s="83" t="s">
        <v>11</v>
      </c>
      <c r="E8" s="96">
        <v>0</v>
      </c>
      <c r="F8" s="96">
        <v>32.5</v>
      </c>
    </row>
    <row r="9" spans="1:14" x14ac:dyDescent="0.25">
      <c r="D9" s="83" t="s">
        <v>29</v>
      </c>
      <c r="E9" s="96">
        <v>0</v>
      </c>
      <c r="F9" s="96">
        <v>726.67</v>
      </c>
      <c r="L9" s="108"/>
    </row>
    <row r="10" spans="1:14" x14ac:dyDescent="0.25">
      <c r="D10" s="83" t="s">
        <v>56</v>
      </c>
      <c r="E10" s="97">
        <v>0</v>
      </c>
      <c r="F10" s="97">
        <v>24.07</v>
      </c>
    </row>
    <row r="11" spans="1:14" x14ac:dyDescent="0.25">
      <c r="D11" s="83"/>
      <c r="E11" s="93"/>
      <c r="F11" s="93"/>
    </row>
    <row r="12" spans="1:14" x14ac:dyDescent="0.25">
      <c r="E12" s="138" t="s">
        <v>79</v>
      </c>
      <c r="F12" s="139"/>
      <c r="G12" s="139"/>
      <c r="H12" s="140"/>
    </row>
    <row r="13" spans="1:14" ht="15.75" thickBot="1" x14ac:dyDescent="0.3">
      <c r="E13" s="85" t="s">
        <v>28</v>
      </c>
      <c r="F13" s="85" t="s">
        <v>11</v>
      </c>
      <c r="G13" s="85" t="s">
        <v>29</v>
      </c>
      <c r="H13" s="85" t="s">
        <v>56</v>
      </c>
    </row>
    <row r="14" spans="1:14" x14ac:dyDescent="0.25">
      <c r="E14" s="96">
        <f>AVERAGE(E19:E23)</f>
        <v>3.8639999999999999</v>
      </c>
      <c r="F14" s="96">
        <f>AVERAGE(F19:F23)</f>
        <v>73.552000000000007</v>
      </c>
      <c r="G14" s="96">
        <f>AVERAGE(G19:G23)</f>
        <v>610.17000000000007</v>
      </c>
      <c r="H14" s="96">
        <f>AVERAGE(H19:H23)</f>
        <v>20.034000000000002</v>
      </c>
    </row>
    <row r="17" spans="4:8" x14ac:dyDescent="0.25">
      <c r="E17" s="138" t="s">
        <v>80</v>
      </c>
      <c r="F17" s="139"/>
      <c r="G17" s="139"/>
      <c r="H17" s="140"/>
    </row>
    <row r="18" spans="4:8" ht="15.75" thickBot="1" x14ac:dyDescent="0.3">
      <c r="E18" s="85" t="s">
        <v>28</v>
      </c>
      <c r="F18" s="85" t="s">
        <v>11</v>
      </c>
      <c r="G18" s="85" t="s">
        <v>29</v>
      </c>
      <c r="H18" s="85" t="s">
        <v>56</v>
      </c>
    </row>
    <row r="19" spans="4:8" x14ac:dyDescent="0.25">
      <c r="D19" s="83" t="s">
        <v>81</v>
      </c>
      <c r="E19" s="94">
        <v>3.27</v>
      </c>
      <c r="F19" s="94">
        <v>69.47</v>
      </c>
      <c r="G19" s="94">
        <v>648.61</v>
      </c>
      <c r="H19" s="94">
        <v>21.26</v>
      </c>
    </row>
    <row r="20" spans="4:8" x14ac:dyDescent="0.25">
      <c r="D20" s="83" t="s">
        <v>27</v>
      </c>
      <c r="E20" s="94">
        <v>2.9</v>
      </c>
      <c r="F20" s="94">
        <v>62.13</v>
      </c>
      <c r="G20" s="94">
        <v>654.14</v>
      </c>
      <c r="H20" s="94">
        <v>21.42</v>
      </c>
    </row>
    <row r="21" spans="4:8" x14ac:dyDescent="0.25">
      <c r="D21" s="83" t="s">
        <v>33</v>
      </c>
      <c r="E21" s="94">
        <v>4.17</v>
      </c>
      <c r="F21" s="94">
        <v>66.14</v>
      </c>
      <c r="G21" s="94">
        <v>484.16</v>
      </c>
      <c r="H21" s="94">
        <v>15.88</v>
      </c>
    </row>
    <row r="22" spans="4:8" x14ac:dyDescent="0.25">
      <c r="D22" s="83" t="s">
        <v>41</v>
      </c>
      <c r="E22" s="95">
        <v>2.9</v>
      </c>
      <c r="F22" s="95">
        <v>75.72</v>
      </c>
      <c r="G22" s="95">
        <v>793.45</v>
      </c>
      <c r="H22" s="95">
        <v>26.11</v>
      </c>
    </row>
    <row r="23" spans="4:8" x14ac:dyDescent="0.25">
      <c r="D23" s="83" t="s">
        <v>64</v>
      </c>
      <c r="E23" s="20">
        <v>6.08</v>
      </c>
      <c r="F23" s="20">
        <v>94.3</v>
      </c>
      <c r="G23" s="20">
        <v>470.49</v>
      </c>
      <c r="H23" s="20">
        <v>15.5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3"/>
  <sheetViews>
    <sheetView tabSelected="1" zoomScale="110" zoomScaleNormal="110" workbookViewId="0">
      <pane ySplit="6" topLeftCell="A7" activePane="bottomLeft" state="frozen"/>
      <selection activeCell="C6" sqref="C6"/>
      <selection pane="bottomLeft" activeCell="Q23" sqref="Q23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59" customWidth="1"/>
    <col min="10" max="10" width="20" style="59" bestFit="1" customWidth="1"/>
    <col min="11" max="11" width="20.28515625" style="59" bestFit="1" customWidth="1"/>
    <col min="12" max="12" width="15.5703125" style="59" bestFit="1" customWidth="1"/>
    <col min="13" max="13" width="8.28515625" style="59" customWidth="1"/>
    <col min="14" max="14" width="11.140625" style="59" bestFit="1" customWidth="1"/>
    <col min="15" max="16" width="15.42578125" style="59" customWidth="1"/>
    <col min="17" max="17" width="40" customWidth="1"/>
  </cols>
  <sheetData>
    <row r="1" spans="1:16" x14ac:dyDescent="0.25">
      <c r="F1" s="2" t="s">
        <v>1</v>
      </c>
      <c r="G1" s="115" t="s">
        <v>18</v>
      </c>
      <c r="H1" s="116"/>
      <c r="I1" s="117"/>
      <c r="J1" s="67" t="s">
        <v>67</v>
      </c>
      <c r="K1" s="56" t="s">
        <v>70</v>
      </c>
      <c r="L1" s="57" t="s">
        <v>2</v>
      </c>
      <c r="M1" s="58" t="s">
        <v>3</v>
      </c>
      <c r="N1" s="56" t="s">
        <v>29</v>
      </c>
      <c r="O1" s="56" t="s">
        <v>56</v>
      </c>
      <c r="P1"/>
    </row>
    <row r="2" spans="1:16" x14ac:dyDescent="0.25">
      <c r="F2" s="99" t="s">
        <v>60</v>
      </c>
      <c r="G2" s="118" t="str">
        <f>'2026-27 Summary'!C2</f>
        <v>FST</v>
      </c>
      <c r="H2" s="118"/>
      <c r="I2" s="118"/>
      <c r="J2" s="11">
        <f>'2026-27 Summary'!D2</f>
        <v>4.2</v>
      </c>
      <c r="K2" s="4">
        <f>SUM(K8:K16)</f>
        <v>3.0733333333333337</v>
      </c>
      <c r="L2" s="4">
        <f>SUM(L8:L16)</f>
        <v>1602.4</v>
      </c>
      <c r="M2" s="4">
        <f>SUM(M8:M16)</f>
        <v>53.413333333333341</v>
      </c>
      <c r="N2" s="13">
        <f>L2/K2</f>
        <v>521.38828633405637</v>
      </c>
      <c r="O2" s="6">
        <f>M2/K2</f>
        <v>17.379609544468547</v>
      </c>
      <c r="P2"/>
    </row>
    <row r="3" spans="1:16" ht="19.5" customHeight="1" x14ac:dyDescent="0.25">
      <c r="A3" s="152"/>
      <c r="B3" s="152"/>
      <c r="C3" s="152"/>
      <c r="D3" s="152"/>
      <c r="E3" s="152"/>
      <c r="F3" s="152"/>
      <c r="G3" s="152"/>
      <c r="H3" s="113" t="s">
        <v>57</v>
      </c>
      <c r="I3" s="113"/>
      <c r="J3" s="114"/>
      <c r="K3" s="4">
        <f>'2026-27 Summary'!D2-'Proposed Additions'!K2-'Summer 26'!L2-'Fall 26 (compressed)'!K2-'Winter 26-27'!L2-'Spring 27 (compressed)'!K2</f>
        <v>-3.0729999999999995</v>
      </c>
      <c r="L3" s="14"/>
      <c r="M3" s="15"/>
      <c r="N3" s="15"/>
      <c r="O3" s="60"/>
      <c r="P3"/>
    </row>
    <row r="4" spans="1:16" ht="19.5" customHeight="1" x14ac:dyDescent="0.25">
      <c r="A4" s="1" t="s">
        <v>5</v>
      </c>
      <c r="B4" s="129" t="s">
        <v>108</v>
      </c>
      <c r="C4" s="130"/>
      <c r="D4" s="98"/>
      <c r="E4" s="98"/>
      <c r="F4" s="98"/>
      <c r="G4" s="98"/>
      <c r="H4" s="59"/>
      <c r="I4" s="68"/>
      <c r="J4" s="61"/>
      <c r="K4" s="61"/>
      <c r="M4" s="60"/>
      <c r="N4" s="60"/>
      <c r="O4" s="60"/>
      <c r="P4"/>
    </row>
    <row r="5" spans="1:16" ht="16.5" customHeight="1" x14ac:dyDescent="0.25">
      <c r="H5" s="59"/>
      <c r="L5" s="61"/>
      <c r="N5" s="60"/>
      <c r="O5" s="60"/>
      <c r="P5"/>
    </row>
    <row r="6" spans="1:16" ht="80.45" customHeight="1" x14ac:dyDescent="0.25">
      <c r="A6" s="25" t="s">
        <v>0</v>
      </c>
      <c r="B6" s="25" t="s">
        <v>18</v>
      </c>
      <c r="C6" s="22" t="s">
        <v>21</v>
      </c>
      <c r="D6" s="22" t="s">
        <v>72</v>
      </c>
      <c r="E6" s="22" t="s">
        <v>6</v>
      </c>
      <c r="F6" s="22" t="s">
        <v>19</v>
      </c>
      <c r="G6" s="23" t="s">
        <v>7</v>
      </c>
      <c r="H6" s="22" t="s">
        <v>8</v>
      </c>
      <c r="I6" s="23" t="s">
        <v>17</v>
      </c>
      <c r="J6" s="22" t="s">
        <v>9</v>
      </c>
      <c r="K6" s="24" t="s">
        <v>16</v>
      </c>
      <c r="L6" s="25" t="s">
        <v>10</v>
      </c>
      <c r="M6" s="26" t="s">
        <v>11</v>
      </c>
      <c r="N6" s="105" t="s">
        <v>29</v>
      </c>
      <c r="O6" s="104" t="s">
        <v>56</v>
      </c>
      <c r="P6" s="103" t="s">
        <v>12</v>
      </c>
    </row>
    <row r="7" spans="1:16" ht="15.75" customHeight="1" x14ac:dyDescent="0.25">
      <c r="A7" s="39" t="s">
        <v>107</v>
      </c>
      <c r="B7" s="39" t="s">
        <v>102</v>
      </c>
      <c r="C7" s="18">
        <v>10</v>
      </c>
      <c r="D7" s="47" t="s">
        <v>73</v>
      </c>
      <c r="E7" s="18">
        <v>44</v>
      </c>
      <c r="F7" s="30">
        <v>44</v>
      </c>
      <c r="G7" s="18">
        <v>1</v>
      </c>
      <c r="H7" s="63">
        <f>G7*F7</f>
        <v>44</v>
      </c>
      <c r="I7" s="75">
        <v>2</v>
      </c>
      <c r="J7" s="70">
        <v>1.63</v>
      </c>
      <c r="K7" s="76">
        <f>J7*G7/15</f>
        <v>0.10866666666666666</v>
      </c>
      <c r="L7" s="77">
        <f>H7*I7</f>
        <v>88</v>
      </c>
      <c r="M7" s="78">
        <f>L7/30</f>
        <v>2.9333333333333331</v>
      </c>
      <c r="N7" s="76">
        <f>L7/K7</f>
        <v>809.81595092024543</v>
      </c>
      <c r="O7" s="90">
        <f>M7/K7</f>
        <v>26.993865030674847</v>
      </c>
      <c r="P7" s="111" t="s">
        <v>110</v>
      </c>
    </row>
    <row r="8" spans="1:16" ht="15.75" customHeight="1" x14ac:dyDescent="0.25">
      <c r="A8" s="39" t="s">
        <v>107</v>
      </c>
      <c r="B8" s="39" t="s">
        <v>102</v>
      </c>
      <c r="C8" s="18">
        <v>3</v>
      </c>
      <c r="D8" s="47" t="s">
        <v>73</v>
      </c>
      <c r="E8" s="18">
        <v>44</v>
      </c>
      <c r="F8" s="30">
        <v>44</v>
      </c>
      <c r="G8" s="18">
        <v>1</v>
      </c>
      <c r="H8" s="63">
        <f>G8*F8</f>
        <v>44</v>
      </c>
      <c r="I8" s="75">
        <v>3</v>
      </c>
      <c r="J8" s="70">
        <v>3</v>
      </c>
      <c r="K8" s="76">
        <f>J8*G8/15</f>
        <v>0.2</v>
      </c>
      <c r="L8" s="77">
        <f>H8*I8</f>
        <v>132</v>
      </c>
      <c r="M8" s="78">
        <f>L8/30</f>
        <v>4.4000000000000004</v>
      </c>
      <c r="N8" s="76">
        <f>L8/K8</f>
        <v>660</v>
      </c>
      <c r="O8" s="90">
        <f>M8/K8</f>
        <v>22</v>
      </c>
      <c r="P8" s="111" t="s">
        <v>111</v>
      </c>
    </row>
    <row r="9" spans="1:16" ht="15.75" customHeight="1" x14ac:dyDescent="0.25">
      <c r="A9" s="39" t="s">
        <v>107</v>
      </c>
      <c r="B9" s="39" t="s">
        <v>102</v>
      </c>
      <c r="C9" s="18">
        <v>7</v>
      </c>
      <c r="D9" s="47" t="s">
        <v>73</v>
      </c>
      <c r="E9" s="18">
        <v>44</v>
      </c>
      <c r="F9" s="30">
        <v>44</v>
      </c>
      <c r="G9" s="18">
        <v>1</v>
      </c>
      <c r="H9" s="63">
        <f t="shared" ref="H9:H11" si="0">G9*F9</f>
        <v>44</v>
      </c>
      <c r="I9" s="75">
        <v>3</v>
      </c>
      <c r="J9" s="70">
        <v>2.25</v>
      </c>
      <c r="K9" s="76">
        <f t="shared" ref="K9:K11" si="1">J9*G9/15</f>
        <v>0.15</v>
      </c>
      <c r="L9" s="77">
        <f t="shared" ref="L9:L11" si="2">H9*I9</f>
        <v>132</v>
      </c>
      <c r="M9" s="78">
        <f t="shared" ref="M9:M11" si="3">L9/30</f>
        <v>4.4000000000000004</v>
      </c>
      <c r="N9" s="76">
        <f t="shared" ref="N9:N11" si="4">L9/K9</f>
        <v>880</v>
      </c>
      <c r="O9" s="90">
        <f t="shared" ref="O9:O16" si="5">M9/K9</f>
        <v>29.333333333333336</v>
      </c>
      <c r="P9" s="112" t="s">
        <v>112</v>
      </c>
    </row>
    <row r="10" spans="1:16" ht="15.75" customHeight="1" x14ac:dyDescent="0.25">
      <c r="A10" s="39" t="s">
        <v>107</v>
      </c>
      <c r="B10" s="39" t="s">
        <v>102</v>
      </c>
      <c r="C10" s="18">
        <v>12</v>
      </c>
      <c r="D10" s="47" t="s">
        <v>73</v>
      </c>
      <c r="E10" s="18">
        <v>24</v>
      </c>
      <c r="F10" s="30">
        <v>24</v>
      </c>
      <c r="G10" s="18">
        <v>1</v>
      </c>
      <c r="H10" s="63">
        <f t="shared" si="0"/>
        <v>24</v>
      </c>
      <c r="I10" s="75">
        <v>32</v>
      </c>
      <c r="J10" s="70">
        <v>26.5</v>
      </c>
      <c r="K10" s="76">
        <f t="shared" si="1"/>
        <v>1.7666666666666666</v>
      </c>
      <c r="L10" s="77">
        <f t="shared" si="2"/>
        <v>768</v>
      </c>
      <c r="M10" s="78">
        <f t="shared" si="3"/>
        <v>25.6</v>
      </c>
      <c r="N10" s="76">
        <f t="shared" si="4"/>
        <v>434.71698113207549</v>
      </c>
      <c r="O10" s="90">
        <f t="shared" si="5"/>
        <v>14.490566037735851</v>
      </c>
      <c r="P10" s="112" t="s">
        <v>116</v>
      </c>
    </row>
    <row r="11" spans="1:16" ht="15.75" customHeight="1" x14ac:dyDescent="0.25">
      <c r="A11" s="39" t="s">
        <v>107</v>
      </c>
      <c r="B11" s="39" t="s">
        <v>102</v>
      </c>
      <c r="C11" s="18">
        <v>30</v>
      </c>
      <c r="D11" s="47" t="s">
        <v>73</v>
      </c>
      <c r="E11" s="18">
        <v>24</v>
      </c>
      <c r="F11" s="30">
        <v>24</v>
      </c>
      <c r="G11" s="18">
        <v>1</v>
      </c>
      <c r="H11" s="63">
        <f t="shared" si="0"/>
        <v>24</v>
      </c>
      <c r="I11" s="75">
        <v>4</v>
      </c>
      <c r="J11" s="70">
        <v>3.25</v>
      </c>
      <c r="K11" s="76">
        <f t="shared" si="1"/>
        <v>0.21666666666666667</v>
      </c>
      <c r="L11" s="77">
        <f t="shared" si="2"/>
        <v>96</v>
      </c>
      <c r="M11" s="78">
        <f t="shared" si="3"/>
        <v>3.2</v>
      </c>
      <c r="N11" s="76">
        <f t="shared" si="4"/>
        <v>443.07692307692304</v>
      </c>
      <c r="O11" s="90">
        <f t="shared" si="5"/>
        <v>14.76923076923077</v>
      </c>
      <c r="P11" s="112" t="s">
        <v>116</v>
      </c>
    </row>
    <row r="12" spans="1:16" ht="15.75" customHeight="1" x14ac:dyDescent="0.25">
      <c r="A12" s="39" t="s">
        <v>107</v>
      </c>
      <c r="B12" s="39" t="s">
        <v>102</v>
      </c>
      <c r="C12" s="39">
        <v>31</v>
      </c>
      <c r="D12" s="47" t="s">
        <v>73</v>
      </c>
      <c r="E12" s="18">
        <v>24</v>
      </c>
      <c r="F12" s="30">
        <v>24</v>
      </c>
      <c r="G12" s="18">
        <v>1</v>
      </c>
      <c r="H12" s="63">
        <f t="shared" ref="H12:H16" si="6">F12*G12</f>
        <v>24</v>
      </c>
      <c r="I12" s="75">
        <v>4</v>
      </c>
      <c r="J12" s="70">
        <v>3.25</v>
      </c>
      <c r="K12" s="76">
        <f t="shared" ref="K12:K16" si="7">J12*G12/15</f>
        <v>0.21666666666666667</v>
      </c>
      <c r="L12" s="77">
        <f t="shared" ref="L12:L16" si="8">(H12*I12)</f>
        <v>96</v>
      </c>
      <c r="M12" s="78">
        <f t="shared" ref="M12:M16" si="9">L12/30</f>
        <v>3.2</v>
      </c>
      <c r="N12" s="76">
        <f t="shared" ref="N12:N16" si="10">L12/K12</f>
        <v>443.07692307692304</v>
      </c>
      <c r="O12" s="90">
        <f t="shared" si="5"/>
        <v>14.76923076923077</v>
      </c>
      <c r="P12" s="112" t="s">
        <v>116</v>
      </c>
    </row>
    <row r="13" spans="1:16" ht="15.75" customHeight="1" x14ac:dyDescent="0.25">
      <c r="A13" s="39" t="s">
        <v>109</v>
      </c>
      <c r="B13" s="19" t="s">
        <v>102</v>
      </c>
      <c r="C13" s="19">
        <v>7</v>
      </c>
      <c r="D13" s="47" t="s">
        <v>73</v>
      </c>
      <c r="E13" s="19">
        <v>44</v>
      </c>
      <c r="F13" s="19">
        <v>44</v>
      </c>
      <c r="G13" s="19">
        <v>1</v>
      </c>
      <c r="H13" s="63">
        <f t="shared" si="6"/>
        <v>44</v>
      </c>
      <c r="I13" s="11">
        <v>3</v>
      </c>
      <c r="J13" s="11">
        <v>2.25</v>
      </c>
      <c r="K13" s="76">
        <f t="shared" si="7"/>
        <v>0.15</v>
      </c>
      <c r="L13" s="77">
        <f t="shared" si="8"/>
        <v>132</v>
      </c>
      <c r="M13" s="78">
        <f t="shared" si="9"/>
        <v>4.4000000000000004</v>
      </c>
      <c r="N13" s="76">
        <f t="shared" si="10"/>
        <v>880</v>
      </c>
      <c r="O13" s="90">
        <f t="shared" si="5"/>
        <v>29.333333333333336</v>
      </c>
      <c r="P13" s="112" t="s">
        <v>112</v>
      </c>
    </row>
    <row r="14" spans="1:16" ht="15.75" customHeight="1" x14ac:dyDescent="0.25">
      <c r="A14" s="39" t="s">
        <v>109</v>
      </c>
      <c r="B14" s="19" t="s">
        <v>102</v>
      </c>
      <c r="C14" s="19">
        <v>3</v>
      </c>
      <c r="D14" s="47" t="s">
        <v>73</v>
      </c>
      <c r="E14" s="19">
        <v>44</v>
      </c>
      <c r="F14" s="19">
        <v>44</v>
      </c>
      <c r="G14" s="19">
        <v>1</v>
      </c>
      <c r="H14" s="77">
        <f t="shared" si="6"/>
        <v>44</v>
      </c>
      <c r="I14" s="11">
        <v>3</v>
      </c>
      <c r="J14" s="11">
        <v>3</v>
      </c>
      <c r="K14" s="76">
        <f t="shared" si="7"/>
        <v>0.2</v>
      </c>
      <c r="L14" s="77">
        <f t="shared" si="8"/>
        <v>132</v>
      </c>
      <c r="M14" s="78">
        <f t="shared" si="9"/>
        <v>4.4000000000000004</v>
      </c>
      <c r="N14" s="76">
        <f t="shared" si="10"/>
        <v>660</v>
      </c>
      <c r="O14" s="90">
        <f t="shared" si="5"/>
        <v>22</v>
      </c>
      <c r="P14" s="111" t="s">
        <v>111</v>
      </c>
    </row>
    <row r="15" spans="1:16" ht="15.75" customHeight="1" x14ac:dyDescent="0.25">
      <c r="A15" s="39" t="s">
        <v>109</v>
      </c>
      <c r="B15" s="19" t="s">
        <v>102</v>
      </c>
      <c r="C15" s="19">
        <v>25</v>
      </c>
      <c r="D15" s="47" t="s">
        <v>73</v>
      </c>
      <c r="E15" s="19">
        <v>44</v>
      </c>
      <c r="F15" s="19">
        <v>44</v>
      </c>
      <c r="G15" s="19">
        <v>1</v>
      </c>
      <c r="H15" s="77">
        <f t="shared" si="6"/>
        <v>44</v>
      </c>
      <c r="I15" s="11">
        <v>2.6</v>
      </c>
      <c r="J15" s="11">
        <v>2.6</v>
      </c>
      <c r="K15" s="76">
        <f t="shared" si="7"/>
        <v>0.17333333333333334</v>
      </c>
      <c r="L15" s="77">
        <f t="shared" si="8"/>
        <v>114.4</v>
      </c>
      <c r="M15" s="78">
        <f t="shared" si="9"/>
        <v>3.8133333333333335</v>
      </c>
      <c r="N15" s="76">
        <f t="shared" si="10"/>
        <v>660</v>
      </c>
      <c r="O15" s="90">
        <f t="shared" si="5"/>
        <v>22</v>
      </c>
      <c r="P15" s="112" t="s">
        <v>113</v>
      </c>
    </row>
    <row r="16" spans="1:16" ht="15.75" customHeight="1" x14ac:dyDescent="0.25">
      <c r="A16" s="39"/>
      <c r="B16" s="3"/>
      <c r="C16" s="3"/>
      <c r="D16" s="47"/>
      <c r="E16" s="3"/>
      <c r="F16" s="3"/>
      <c r="G16" s="3"/>
      <c r="H16" s="77">
        <f t="shared" si="6"/>
        <v>0</v>
      </c>
      <c r="I16" s="79"/>
      <c r="J16" s="79"/>
      <c r="K16" s="76">
        <f t="shared" si="7"/>
        <v>0</v>
      </c>
      <c r="L16" s="77">
        <f t="shared" si="8"/>
        <v>0</v>
      </c>
      <c r="M16" s="78">
        <f t="shared" si="9"/>
        <v>0</v>
      </c>
      <c r="N16" s="76" t="e">
        <f t="shared" si="10"/>
        <v>#DIV/0!</v>
      </c>
      <c r="O16" s="90" t="e">
        <f t="shared" si="5"/>
        <v>#DIV/0!</v>
      </c>
      <c r="P16" s="43"/>
    </row>
    <row r="17" spans="1:16" ht="18.75" customHeight="1" x14ac:dyDescent="0.25">
      <c r="A17" s="141" t="s">
        <v>20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2"/>
    </row>
    <row r="18" spans="1:16" x14ac:dyDescent="0.25">
      <c r="A18" s="143"/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5"/>
    </row>
    <row r="19" spans="1:16" x14ac:dyDescent="0.25">
      <c r="A19" s="146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8"/>
    </row>
    <row r="20" spans="1:16" x14ac:dyDescent="0.25">
      <c r="A20" s="146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8"/>
    </row>
    <row r="21" spans="1:16" x14ac:dyDescent="0.25">
      <c r="A21" s="146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8"/>
    </row>
    <row r="22" spans="1:16" x14ac:dyDescent="0.25">
      <c r="A22" s="149"/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1"/>
    </row>
    <row r="23" spans="1:16" x14ac:dyDescent="0.25">
      <c r="B23" s="27"/>
      <c r="C23" s="27"/>
      <c r="D23" s="27"/>
      <c r="E23" s="27"/>
      <c r="F23" s="27"/>
      <c r="G23" s="27"/>
      <c r="H23" s="27"/>
      <c r="I23" s="74"/>
      <c r="J23" s="74"/>
      <c r="K23" s="74"/>
      <c r="L23" s="74"/>
      <c r="M23" s="74"/>
      <c r="N23" s="74"/>
      <c r="O23" s="74"/>
      <c r="P23" s="74"/>
    </row>
  </sheetData>
  <sheetProtection formatCells="0" insertRows="0" deleteRows="0"/>
  <mergeCells count="7">
    <mergeCell ref="A17:P17"/>
    <mergeCell ref="A18:P22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6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34</v>
      </c>
    </row>
    <row r="3" spans="1:2" x14ac:dyDescent="0.25">
      <c r="A3" t="s">
        <v>73</v>
      </c>
      <c r="B3" t="s">
        <v>50</v>
      </c>
    </row>
    <row r="4" spans="1:2" x14ac:dyDescent="0.25">
      <c r="A4" t="s">
        <v>74</v>
      </c>
      <c r="B4" t="s">
        <v>51</v>
      </c>
    </row>
    <row r="5" spans="1:2" x14ac:dyDescent="0.25">
      <c r="A5" t="s">
        <v>75</v>
      </c>
      <c r="B5" t="s">
        <v>55</v>
      </c>
    </row>
    <row r="6" spans="1:2" x14ac:dyDescent="0.25">
      <c r="A6" t="s">
        <v>76</v>
      </c>
      <c r="B6" t="s">
        <v>52</v>
      </c>
    </row>
    <row r="7" spans="1:2" x14ac:dyDescent="0.25">
      <c r="A7" t="s">
        <v>77</v>
      </c>
      <c r="B7" t="s">
        <v>53</v>
      </c>
    </row>
    <row r="8" spans="1:2" x14ac:dyDescent="0.25">
      <c r="A8" t="s">
        <v>78</v>
      </c>
      <c r="B8" t="s">
        <v>54</v>
      </c>
    </row>
    <row r="11" spans="1:2" x14ac:dyDescent="0.25">
      <c r="A11" t="s">
        <v>44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38</v>
      </c>
    </row>
    <row r="15" spans="1:2" x14ac:dyDescent="0.25">
      <c r="A15" t="s">
        <v>39</v>
      </c>
    </row>
    <row r="17" spans="1:1" x14ac:dyDescent="0.25">
      <c r="A17" t="s">
        <v>43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3" spans="1:1" x14ac:dyDescent="0.25">
      <c r="A23" t="s">
        <v>85</v>
      </c>
    </row>
    <row r="24" spans="1:1" x14ac:dyDescent="0.25">
      <c r="A24" t="s">
        <v>83</v>
      </c>
    </row>
    <row r="25" spans="1:1" x14ac:dyDescent="0.25">
      <c r="A25" t="s">
        <v>84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2026-06-17T21:18:29Z</dcterms:modified>
</cp:coreProperties>
</file>